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codeName="Ten_skoroszyt" defaultThemeVersion="124226"/>
  <mc:AlternateContent xmlns:mc="http://schemas.openxmlformats.org/markup-compatibility/2006">
    <mc:Choice Requires="x15">
      <x15ac:absPath xmlns:x15ac="http://schemas.microsoft.com/office/spreadsheetml/2010/11/ac" url="\\BN000068\Dane\2S4J S3 Brzozowo - Miękowo I\4. DZIAŁ TECHNICZNY\DO KOLAUDATU\4. CZĘŚĆ BRANŻOWA\10. MOP WSCHÓD I ZACHÓD\4.10.3. CZ. BRANŻOWA_MOP_MATERIAŁY_RECEPTY_USTALENIA TECHNOLOGICZNE\1. MATERIAŁY\"/>
    </mc:Choice>
  </mc:AlternateContent>
  <xr:revisionPtr revIDLastSave="0" documentId="13_ncr:1_{EC5B0406-133B-4A9F-B15C-7C7959BCA42E}" xr6:coauthVersionLast="45" xr6:coauthVersionMax="46" xr10:uidLastSave="{00000000-0000-0000-0000-000000000000}"/>
  <bookViews>
    <workbookView xWindow="28680" yWindow="-120" windowWidth="29040" windowHeight="15840" tabRatio="920" activeTab="1" xr2:uid="{00000000-000D-0000-FFFF-FFFF00000000}"/>
  </bookViews>
  <sheets>
    <sheet name="SPIS OGÓLNY" sheetId="340" r:id="rId1"/>
    <sheet name="A.IV.10.3.1" sheetId="385"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I">#N/A</definedName>
    <definedName name="_chf1">[1]WSPÓŁCZYNNIKI!$B$14</definedName>
    <definedName name="_Dist_Values" localSheetId="1" hidden="1">#REF!</definedName>
    <definedName name="_Dist_Values" localSheetId="0" hidden="1">#REF!</definedName>
    <definedName name="_Dist_Values" hidden="1">#REF!</definedName>
    <definedName name="_Fill" localSheetId="1" hidden="1">#REF!</definedName>
    <definedName name="_Fill" localSheetId="0" hidden="1">#REF!</definedName>
    <definedName name="_Fill" hidden="1">#REF!</definedName>
    <definedName name="_xlnm._FilterDatabase" localSheetId="0" hidden="1">'SPIS OGÓLNY'!$A$4:$W$523</definedName>
    <definedName name="_Key1" localSheetId="1" hidden="1">#REF!</definedName>
    <definedName name="_Key1" localSheetId="0" hidden="1">#REF!</definedName>
    <definedName name="_Key1" hidden="1">#REF!</definedName>
    <definedName name="_Key2" localSheetId="1" hidden="1">#REF!</definedName>
    <definedName name="_Key2" localSheetId="0" hidden="1">#REF!</definedName>
    <definedName name="_Key2" hidden="1">#REF!</definedName>
    <definedName name="_Order1" hidden="1">255</definedName>
    <definedName name="_Order2" hidden="1">255</definedName>
    <definedName name="_r" localSheetId="1">#REF!</definedName>
    <definedName name="_r" localSheetId="0">#REF!</definedName>
    <definedName name="_r">#REF!</definedName>
    <definedName name="_Table1_In1" localSheetId="1" hidden="1">#REF!</definedName>
    <definedName name="_Table1_In1" localSheetId="0" hidden="1">#REF!</definedName>
    <definedName name="_Table1_In1" hidden="1">#REF!</definedName>
    <definedName name="_Table1_Out" localSheetId="1" hidden="1">#REF!</definedName>
    <definedName name="_Table1_Out" localSheetId="0" hidden="1">#REF!</definedName>
    <definedName name="_Table1_Out" hidden="1">#REF!</definedName>
    <definedName name="a" localSheetId="1">#REF!</definedName>
    <definedName name="a" localSheetId="0">#REF!</definedName>
    <definedName name="a">#REF!</definedName>
    <definedName name="aaa" localSheetId="1">#REF!</definedName>
    <definedName name="aaa" localSheetId="0">#REF!</definedName>
    <definedName name="aaa">#REF!</definedName>
    <definedName name="AccessDatabase" hidden="1">"D:\Budżety\kontrakty\MARŻA_PLAN.mdb"</definedName>
    <definedName name="anscount" hidden="1">1</definedName>
    <definedName name="b" localSheetId="1">#REF!</definedName>
    <definedName name="b" localSheetId="0">#REF!</definedName>
    <definedName name="b">#REF!</definedName>
    <definedName name="B10c" localSheetId="1">[2]pośrednie!#REF!</definedName>
    <definedName name="B10c" localSheetId="0">[2]pośrednie!#REF!</definedName>
    <definedName name="B10c">[2]pośrednie!#REF!</definedName>
    <definedName name="B10z" localSheetId="1">[2]pośrednie!#REF!</definedName>
    <definedName name="B10z" localSheetId="0">[2]pośrednie!#REF!</definedName>
    <definedName name="B10z">[2]pośrednie!#REF!</definedName>
    <definedName name="B30M" localSheetId="1">[2]pośrednie!#REF!</definedName>
    <definedName name="B30M" localSheetId="0">[2]pośrednie!#REF!</definedName>
    <definedName name="B30M">[2]pośrednie!#REF!</definedName>
    <definedName name="B30z" localSheetId="1">[2]pośrednie!#REF!</definedName>
    <definedName name="B30z" localSheetId="0">[2]pośrednie!#REF!</definedName>
    <definedName name="B30z">[2]pośrednie!#REF!</definedName>
    <definedName name="B40M" localSheetId="1">[2]pośrednie!#REF!</definedName>
    <definedName name="B40M" localSheetId="0">[2]pośrednie!#REF!</definedName>
    <definedName name="B40M">[2]pośrednie!#REF!</definedName>
    <definedName name="B40z" localSheetId="1">[2]pośrednie!#REF!</definedName>
    <definedName name="B40z" localSheetId="0">[2]pośrednie!#REF!</definedName>
    <definedName name="B40z">[2]pośrednie!#REF!</definedName>
    <definedName name="bezp_il_kontr">'[3]5_bezp.ruchu'!$G$58</definedName>
    <definedName name="bezp_il_naras">'[3]5_bezp.ruchu'!$P$58</definedName>
    <definedName name="bezp_il_okr">'[3]5_bezp.ruchu'!$M$58</definedName>
    <definedName name="bezp_il_przed">'[3]5_bezp.ruchu'!$J$58</definedName>
    <definedName name="bezp_kontr">'[3]5_bezp.ruchu'!$I$58</definedName>
    <definedName name="bezp_naras">'[3]5_bezp.ruchu'!$Q$58</definedName>
    <definedName name="bezp_okr">'[3]5_bezp.ruchu'!$N$58</definedName>
    <definedName name="bezp_przed">'[3]5_bezp.ruchu'!$K$58</definedName>
    <definedName name="cał">[4]Współczynniki!$I$3</definedName>
    <definedName name="chf" localSheetId="1">#REF!</definedName>
    <definedName name="chf" localSheetId="0">#REF!</definedName>
    <definedName name="chf">#REF!</definedName>
    <definedName name="czas1">[5]KP!$E$2</definedName>
    <definedName name="D" localSheetId="1">#REF!</definedName>
    <definedName name="D" localSheetId="0">#REF!</definedName>
    <definedName name="D">#REF!</definedName>
    <definedName name="dane" localSheetId="1">#REF!</definedName>
    <definedName name="dane" localSheetId="0">#REF!</definedName>
    <definedName name="dane">#REF!</definedName>
    <definedName name="dkk" localSheetId="1">#REF!</definedName>
    <definedName name="dkk" localSheetId="0">#REF!</definedName>
    <definedName name="dkk">#REF!</definedName>
    <definedName name="dm" localSheetId="1">#REF!</definedName>
    <definedName name="dm" localSheetId="0">#REF!</definedName>
    <definedName name="dm">#REF!</definedName>
    <definedName name="ekrany_il_kontr">'[3]3_srod'!$G$20</definedName>
    <definedName name="ekrany_il_naras">'[3]3_srod'!$P$20</definedName>
    <definedName name="ekrany_il_okr">'[3]3_srod'!$M$20</definedName>
    <definedName name="ekrany_il_przed">'[3]3_srod'!$J$20</definedName>
    <definedName name="ekrany_kontr">'[3]3_srod'!$I$20</definedName>
    <definedName name="ekrany_naras">'[3]3_srod'!$Q$20</definedName>
    <definedName name="ekrany_okr">'[3]3_srod'!$N$20</definedName>
    <definedName name="ekrany_przed">'[3]3_srod'!$K$20</definedName>
    <definedName name="espa?a" localSheetId="1" hidden="1">#REF!</definedName>
    <definedName name="espa?a" localSheetId="0" hidden="1">#REF!</definedName>
    <definedName name="espa?a" hidden="1">#REF!</definedName>
    <definedName name="españa" localSheetId="1" hidden="1">#REF!</definedName>
    <definedName name="españa" localSheetId="0" hidden="1">#REF!</definedName>
    <definedName name="españa" hidden="1">#REF!</definedName>
    <definedName name="EU" localSheetId="1">#REF!</definedName>
    <definedName name="EU" localSheetId="0">#REF!</definedName>
    <definedName name="EU">#REF!</definedName>
    <definedName name="eur" localSheetId="1">#REF!</definedName>
    <definedName name="eur" localSheetId="0">#REF!</definedName>
    <definedName name="eur">#REF!</definedName>
    <definedName name="euro" localSheetId="1">#REF!</definedName>
    <definedName name="euro" localSheetId="0">#REF!</definedName>
    <definedName name="euro">#REF!</definedName>
    <definedName name="excelblog_Komunikat1">"W polu z kwotą nie znajduje się liczba"</definedName>
    <definedName name="excelblog_Komunikat2">"Kwota do zamiany jest nieprawidłowa (zbyt duża lub ujemna)"</definedName>
    <definedName name="exp_kontr">'[3]6_ekspertyzy'!$I$9</definedName>
    <definedName name="exp_naras">'[3]6_ekspertyzy'!$Q$9</definedName>
    <definedName name="exp_okr">'[3]6_ekspertyzy'!$N$9</definedName>
    <definedName name="exp_przed">'[3]6_ekspertyzy'!$K$9</definedName>
    <definedName name="FC" localSheetId="1">[6]BILANF!#REF!</definedName>
    <definedName name="FC" localSheetId="0">[6]BILANF!#REF!</definedName>
    <definedName name="FC">[6]BILANF!#REF!</definedName>
    <definedName name="ffr" localSheetId="1">#REF!</definedName>
    <definedName name="ffr" localSheetId="0">#REF!</definedName>
    <definedName name="ffr">#REF!</definedName>
    <definedName name="full" localSheetId="1" hidden="1">#REF!</definedName>
    <definedName name="full" localSheetId="0" hidden="1">#REF!</definedName>
    <definedName name="full" hidden="1">#REF!</definedName>
    <definedName name="g" localSheetId="1">#REF!</definedName>
    <definedName name="g" localSheetId="0">#REF!</definedName>
    <definedName name="g">#REF!</definedName>
    <definedName name="Garantia" localSheetId="1" hidden="1">#REF!</definedName>
    <definedName name="Garantia" localSheetId="0" hidden="1">#REF!</definedName>
    <definedName name="Garantia" hidden="1">#REF!</definedName>
    <definedName name="inne_kontr">'[3]3_inne'!$I$35</definedName>
    <definedName name="inne_naras">'[3]3_inne'!$Q$35</definedName>
    <definedName name="inne_okr">'[3]3_inne'!$N$35</definedName>
    <definedName name="inne_przed">'[3]3_inne'!$K$35</definedName>
    <definedName name="KoniecKosztorys" localSheetId="1">#REF!</definedName>
    <definedName name="KoniecKosztorys" localSheetId="0">#REF!</definedName>
    <definedName name="KoniecKosztorys">#REF!</definedName>
    <definedName name="KoniecKosztorysEng" localSheetId="1">#REF!</definedName>
    <definedName name="KoniecKosztorysEng" localSheetId="0">#REF!</definedName>
    <definedName name="KoniecKosztorysEng">#REF!</definedName>
    <definedName name="KoniecPrzedmiarEng" localSheetId="1">#REF!</definedName>
    <definedName name="KoniecPrzedmiarEng" localSheetId="0">#REF!</definedName>
    <definedName name="KoniecPrzedmiarEng">#REF!</definedName>
    <definedName name="kpl" localSheetId="1">#REF!</definedName>
    <definedName name="kpl" localSheetId="0">#REF!</definedName>
    <definedName name="kpl">#REF!</definedName>
    <definedName name="kurs">4.2735</definedName>
    <definedName name="mbet_il_kontr">'[3]3_m-beton'!$G$550</definedName>
    <definedName name="mbet_il_naras">'[3]3_m-beton'!$P$550</definedName>
    <definedName name="mbet_il_okr">'[3]3_m-beton'!$M$550</definedName>
    <definedName name="mbet_il_przed">'[3]3_m-beton'!$J$550</definedName>
    <definedName name="mbet_kontr">'[3]3_m-beton'!$I$550</definedName>
    <definedName name="mbet_naras">'[3]3_m-beton'!$Q$550</definedName>
    <definedName name="mbet_okr">'[3]3_m-beton'!$N$550</definedName>
    <definedName name="mbet_przed">'[3]3_m-beton'!$K$550</definedName>
    <definedName name="minne_kontr">'[3]3_m-inne'!$I$1021</definedName>
    <definedName name="minne_naras">'[3]3_m-inne'!$Q$1021</definedName>
    <definedName name="minne_okr">'[3]3_m-inne'!$N$1021</definedName>
    <definedName name="minne_przed">'[3]3_m-inne'!$K$1021</definedName>
    <definedName name="mstal_il_kontr">'[3]3_m-stal'!$G$383</definedName>
    <definedName name="mstal_il_naras">'[3]3_m-stal'!$P$383</definedName>
    <definedName name="mstal_il_okr">'[3]3_m-stal'!$M$383</definedName>
    <definedName name="mstal_il_przed">'[3]3_m-stal'!$J$383</definedName>
    <definedName name="mstal_kontr">'[3]3_m-stal'!$I$383</definedName>
    <definedName name="mstal_naras">'[3]3_m-stal'!$Q$383</definedName>
    <definedName name="mstal_okr">'[3]3_m-stal'!$N$383</definedName>
    <definedName name="mstal_przed">'[3]3_m-stal'!$K$383</definedName>
    <definedName name="naw_il_kontr">'[3]3_nawierzch'!$G$26</definedName>
    <definedName name="naw_il_naras">'[3]3_nawierzch'!$P$26</definedName>
    <definedName name="naw_il_okr">'[3]3_nawierzch'!$M$26</definedName>
    <definedName name="naw_il_przed">'[3]3_nawierzch'!$J$26</definedName>
    <definedName name="naw_kontr">'[3]3_nawierzch'!$I$26</definedName>
    <definedName name="naw_naras">'[3]3_nawierzch'!$Q$26</definedName>
    <definedName name="naw_okr">'[3]3_nawierzch'!$N$26</definedName>
    <definedName name="naw_przed">'[3]3_nawierzch'!$K$26</definedName>
    <definedName name="_xlnm.Print_Area" localSheetId="1">'A.IV.10.3.1'!$B$1:$G$79</definedName>
    <definedName name="_xlnm.Print_Area" localSheetId="0">'SPIS OGÓLNY'!$O$1:$W$526</definedName>
    <definedName name="_xlnm.Print_Area">#REF!</definedName>
    <definedName name="odw_il_kontr">'[3]3_odwod'!$G$54</definedName>
    <definedName name="odw_il_naras">'[3]3_odwod'!$P$54</definedName>
    <definedName name="odw_il_okr">'[3]3_odwod'!$M$54</definedName>
    <definedName name="odw_il_przed">'[3]3_odwod'!$J$54</definedName>
    <definedName name="odw_kontr">'[3]3_odwod'!$I$54</definedName>
    <definedName name="odw_naras">'[3]3_odwod'!$Q$54</definedName>
    <definedName name="odw_okr">'[3]3_odwod'!$N$54</definedName>
    <definedName name="odw_przed">'[3]3_odwod'!$K$54</definedName>
    <definedName name="ogolne_kontr">'[3]1_ogolne'!$I$27</definedName>
    <definedName name="ogolne_naras">'[3]1_ogolne'!$Q$27</definedName>
    <definedName name="ogolne_okr">'[3]1_ogolne'!$N$27</definedName>
    <definedName name="ogolne_przed">'[3]1_ogolne'!$K$27</definedName>
    <definedName name="p" localSheetId="1">#REF!</definedName>
    <definedName name="p" localSheetId="0">#REF!</definedName>
    <definedName name="p">#REF!</definedName>
    <definedName name="pamiat_il_naras">'[3]7_promo'!$P$11</definedName>
    <definedName name="pamiat_il_okr">'[3]7_promo'!$M$11</definedName>
    <definedName name="pamiat_il_przed">'[3]7_promo'!$J$11</definedName>
    <definedName name="pamiat_kontr">'[3]7_promo'!$I$11</definedName>
    <definedName name="pamiat_naras">'[3]7_promo'!$Q$11</definedName>
    <definedName name="pamiat_okr">'[3]7_promo'!$N$11</definedName>
    <definedName name="pamiat_przed">'[3]7_promo'!$K$11</definedName>
    <definedName name="podb_il_kontr">'[3]3_podbud'!$G$39</definedName>
    <definedName name="podb_il_naras">'[3]3_podbud'!$P$39</definedName>
    <definedName name="podb_il_okr">'[3]3_podbud'!$M$39</definedName>
    <definedName name="podb_il_przed">'[3]3_podbud'!$J$39</definedName>
    <definedName name="podb_kontr">'[3]3_podbud'!$I$39</definedName>
    <definedName name="podb_naras">'[3]3_podbud'!$Q$39</definedName>
    <definedName name="podb_okr">'[3]3_podbud'!$N$39</definedName>
    <definedName name="podb_przed">'[3]3_podbud'!$K$39</definedName>
    <definedName name="POINT">#N/A</definedName>
    <definedName name="promo_il_kontr">'[3]7_promo'!$G$8</definedName>
    <definedName name="promo_il_naras">'[3]7_promo'!$P$8</definedName>
    <definedName name="promo_il_okr">'[3]7_promo'!$M$8</definedName>
    <definedName name="promo_il_przed">'[3]7_promo'!$J$8</definedName>
    <definedName name="promo_kontr">'[3]7_promo'!$I$8</definedName>
    <definedName name="promo_naras">'[3]7_promo'!$Q$8</definedName>
    <definedName name="promo_okr">'[3]7_promo'!$N$8</definedName>
    <definedName name="promo_przed">'[3]7_promo'!$K$8</definedName>
    <definedName name="przyg_kontr">'[3]1_przyg'!$I$40</definedName>
    <definedName name="przyg_naras">'[3]1_przyg'!$Q$40</definedName>
    <definedName name="przyg_okr">'[3]1_przyg'!$N$40</definedName>
    <definedName name="przyg_przed">'[3]1_przyg'!$K$40</definedName>
    <definedName name="rb">[7]wsp!$B$20</definedName>
    <definedName name="RECAL">#N/A</definedName>
    <definedName name="REVAL">#N/A</definedName>
    <definedName name="rg">[8]WSPÓŁCZYNNIKI!$I$7</definedName>
    <definedName name="rob">[7]wsp!$B$19</definedName>
    <definedName name="rozb_il_kontr">'[3]2_rozb'!$G$34</definedName>
    <definedName name="rozb_il_naras">'[3]2_rozb'!$P$34</definedName>
    <definedName name="rozb_il_okr">'[3]2_rozb'!$M$34</definedName>
    <definedName name="rozb_il_przed">'[3]2_rozb'!$J$34</definedName>
    <definedName name="rozb_kontr">'[3]2_rozb'!$I$34</definedName>
    <definedName name="rozb_naras">'[3]2_rozb'!$Q$34</definedName>
    <definedName name="rozb_okr">'[3]2_rozb'!$N$34</definedName>
    <definedName name="rozb_przed">'[3]2_rozb'!$K$34</definedName>
    <definedName name="rr">[9]Przodek!$J$1:$K$8</definedName>
    <definedName name="solver_adj" hidden="1">[10]ICO_budzet_97!$AO$38</definedName>
    <definedName name="solver_lin" hidden="1">0</definedName>
    <definedName name="solver_num" hidden="1">0</definedName>
    <definedName name="solver_opt" hidden="1">[10]ICO_budzet_97!$AO$63</definedName>
    <definedName name="solver_typ" hidden="1">3</definedName>
    <definedName name="solver_val" hidden="1">2118.99</definedName>
    <definedName name="srod_il_kontr">'[3]3_srod'!$G$15</definedName>
    <definedName name="srod_il_naras">'[3]3_srod'!$P$15</definedName>
    <definedName name="srod_il_okr">'[3]3_srod'!$M$15</definedName>
    <definedName name="srod_il_przed">'[3]3_srod'!$J$15</definedName>
    <definedName name="srod_kontr">'[3]3_srod'!$I$15</definedName>
    <definedName name="srod_naras">'[3]3_srod'!$Q$15</definedName>
    <definedName name="srod_okr">'[3]3_srod'!$N$15</definedName>
    <definedName name="srod_przed">'[3]3_srod'!$K$15</definedName>
    <definedName name="st">[11]współczyniki!$I$2</definedName>
    <definedName name="stwyk" localSheetId="1">[12]WSPÓŁCZYNNIKI!#REF!</definedName>
    <definedName name="stwyk" localSheetId="0">[12]WSPÓŁCZYNNIKI!#REF!</definedName>
    <definedName name="stwyk">[12]WSPÓŁCZYNNIKI!#REF!</definedName>
    <definedName name="Tpte2" localSheetId="1" hidden="1">#REF!</definedName>
    <definedName name="Tpte2" localSheetId="0" hidden="1">#REF!</definedName>
    <definedName name="Tpte2" hidden="1">#REF!</definedName>
    <definedName name="TpteArce" localSheetId="1" hidden="1">#REF!</definedName>
    <definedName name="TpteArce" localSheetId="0" hidden="1">#REF!</definedName>
    <definedName name="TpteArce" hidden="1">#REF!</definedName>
    <definedName name="TpteST2" localSheetId="1" hidden="1">#REF!</definedName>
    <definedName name="TpteST2" localSheetId="0" hidden="1">#REF!</definedName>
    <definedName name="TpteST2" hidden="1">#REF!</definedName>
    <definedName name="TS">#N/A</definedName>
    <definedName name="_xlnm.Print_Titles" localSheetId="1">'A.IV.10.3.1'!$5:$6</definedName>
    <definedName name="_xlnm.Print_Titles" localSheetId="0">'SPIS OGÓLNY'!$1:$4</definedName>
    <definedName name="_xlnm.Print_Titles">#REF!</definedName>
    <definedName name="urz_il_kontr">'[3]3_przel_urz'!$G$34</definedName>
    <definedName name="urz_il_naras">'[3]3_przel_urz'!$P$34</definedName>
    <definedName name="urz_il_okr">'[3]3_przel_urz'!$M$34</definedName>
    <definedName name="urz_il_przed">'[3]3_przel_urz'!$J$34</definedName>
    <definedName name="urz_kontr">'[3]3_przel_urz'!$I$34</definedName>
    <definedName name="urz_naras">'[3]3_przel_urz'!$Q$34</definedName>
    <definedName name="urz_okr">'[3]3_przel_urz'!$N$34</definedName>
    <definedName name="usd" localSheetId="1">#REF!</definedName>
    <definedName name="usd" localSheetId="0">#REF!</definedName>
    <definedName name="usd">#REF!</definedName>
    <definedName name="waluta">[13]Opcje!$B$2</definedName>
    <definedName name="WAR" localSheetId="1">#REF!</definedName>
    <definedName name="WAR" localSheetId="0">#REF!</definedName>
    <definedName name="WAR">#REF!</definedName>
    <definedName name="wdrog_il_kontr">'[3]4_w-drogi'!$G$47</definedName>
    <definedName name="wdrog_il_naras">'[3]4_w-drogi'!$P$47</definedName>
    <definedName name="wdrog_il_okr">'[3]4_w-drogi'!$M$47</definedName>
    <definedName name="wdrog_il_przed">'[3]4_w-drogi'!$J$47</definedName>
    <definedName name="wdrog_kontr">'[3]4_w-drogi'!$I$47</definedName>
    <definedName name="wdrog_naras">'[3]4_w-drogi'!$Q$47</definedName>
    <definedName name="wdrog_okr">'[3]4_w-drogi'!$N$47</definedName>
    <definedName name="wdrog_przed">'[3]4_w-drogi'!$K$47</definedName>
    <definedName name="wmost_il_kontr">'[3]4_w-mosty'!$G$169</definedName>
    <definedName name="wmost_il_naras">'[3]4_w-mosty'!$P$169</definedName>
    <definedName name="wmost_il_okr">'[3]4_w-mosty'!$M$169</definedName>
    <definedName name="wmost_il_przed">'[3]4_w-mosty'!$J$169</definedName>
    <definedName name="wmost_kontr">'[3]4_w-mosty'!$I$169</definedName>
    <definedName name="wmost_naras">'[3]4_w-mosty'!$Q$169</definedName>
    <definedName name="wmost_okr">'[3]4_w-mosty'!$N$169</definedName>
    <definedName name="wmost_przed">'[3]4_w-mosty'!$K$169</definedName>
    <definedName name="ws">'[7]rozbicie kosztów'!$C$14</definedName>
    <definedName name="wsk" localSheetId="1">#REF!</definedName>
    <definedName name="wsk" localSheetId="0">#REF!</definedName>
    <definedName name="wsk">#REF!</definedName>
    <definedName name="wyk" localSheetId="1">#REF!</definedName>
    <definedName name="wyk" localSheetId="0">#REF!</definedName>
    <definedName name="wyk">#REF!</definedName>
    <definedName name="ziem_il_kontr">'[3]3_ziemne'!$G$20</definedName>
    <definedName name="ziem_il_naras">'[3]3_ziemne'!$P$20</definedName>
    <definedName name="ziem_il_okr">'[3]3_ziemne'!$M$20</definedName>
    <definedName name="ziem_il_przed">'[3]3_ziemne'!$J$20</definedName>
    <definedName name="ziem_kontr">'[3]3_ziemne'!$I$20</definedName>
    <definedName name="ziem_naras">'[3]3_ziemne'!$Q$20</definedName>
    <definedName name="ziem_okr">'[3]3_ziemne'!$N$20</definedName>
    <definedName name="ziem_przed">'[3]3_ziemne'!$K$20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7" i="385" l="1"/>
  <c r="W492" i="340" l="1"/>
  <c r="W225" i="340" l="1"/>
  <c r="E225" i="340"/>
  <c r="E297" i="340"/>
  <c r="L297" i="340"/>
  <c r="W297" i="340"/>
  <c r="W18" i="340" l="1"/>
  <c r="W19" i="340"/>
  <c r="E19" i="340"/>
  <c r="W458" i="340" l="1"/>
  <c r="W453" i="340"/>
  <c r="W498" i="340"/>
  <c r="W526" i="340"/>
  <c r="W525" i="340"/>
  <c r="W524" i="340"/>
  <c r="W519" i="340"/>
  <c r="W513" i="340"/>
  <c r="W450" i="340"/>
  <c r="W349" i="340"/>
  <c r="W120" i="340"/>
  <c r="W119" i="340"/>
  <c r="W47" i="340"/>
  <c r="W46" i="340"/>
  <c r="W334" i="340"/>
  <c r="W140" i="340"/>
  <c r="W141" i="340"/>
  <c r="W9" i="340" l="1"/>
  <c r="W10" i="340"/>
  <c r="W11" i="340"/>
  <c r="W12" i="340"/>
  <c r="W13" i="340"/>
  <c r="W14" i="340"/>
  <c r="W15" i="340"/>
  <c r="W16" i="340"/>
  <c r="W17" i="340"/>
  <c r="W20" i="340"/>
  <c r="W21" i="340"/>
  <c r="W22" i="340"/>
  <c r="W23" i="340"/>
  <c r="W24" i="340"/>
  <c r="W25" i="340"/>
  <c r="W26" i="340"/>
  <c r="W27" i="340"/>
  <c r="W28" i="340"/>
  <c r="W29" i="340"/>
  <c r="W30" i="340"/>
  <c r="W31" i="340"/>
  <c r="W32" i="340"/>
  <c r="W33" i="340"/>
  <c r="W34" i="340"/>
  <c r="W35" i="340"/>
  <c r="W36" i="340"/>
  <c r="W37" i="340"/>
  <c r="W38" i="340"/>
  <c r="W39" i="340"/>
  <c r="W40" i="340"/>
  <c r="W41" i="340"/>
  <c r="W42" i="340"/>
  <c r="W43" i="340"/>
  <c r="W44" i="340"/>
  <c r="W45" i="340"/>
  <c r="W48" i="340"/>
  <c r="W49" i="340"/>
  <c r="W50" i="340"/>
  <c r="W51" i="340"/>
  <c r="W52" i="340"/>
  <c r="W53" i="340"/>
  <c r="W54" i="340"/>
  <c r="W55" i="340"/>
  <c r="W56" i="340"/>
  <c r="W57" i="340"/>
  <c r="W58" i="340"/>
  <c r="W59" i="340"/>
  <c r="W60" i="340"/>
  <c r="W61" i="340"/>
  <c r="W62" i="340"/>
  <c r="W63" i="340"/>
  <c r="W64" i="340"/>
  <c r="W65" i="340"/>
  <c r="W66" i="340"/>
  <c r="W67" i="340"/>
  <c r="W68" i="340"/>
  <c r="W69" i="340"/>
  <c r="W70" i="340"/>
  <c r="W71" i="340"/>
  <c r="W72" i="340"/>
  <c r="W73" i="340"/>
  <c r="W74" i="340"/>
  <c r="W75" i="340"/>
  <c r="W76" i="340"/>
  <c r="W77" i="340"/>
  <c r="W78" i="340"/>
  <c r="W79" i="340"/>
  <c r="W80" i="340"/>
  <c r="W81" i="340"/>
  <c r="W82" i="340"/>
  <c r="W83" i="340"/>
  <c r="W84" i="340"/>
  <c r="W85" i="340"/>
  <c r="W86" i="340"/>
  <c r="W87" i="340"/>
  <c r="W88" i="340"/>
  <c r="W89" i="340"/>
  <c r="W90" i="340"/>
  <c r="W91" i="340"/>
  <c r="W92" i="340"/>
  <c r="W93" i="340"/>
  <c r="W94" i="340"/>
  <c r="W95" i="340"/>
  <c r="W96" i="340"/>
  <c r="W97" i="340"/>
  <c r="W98" i="340"/>
  <c r="W99" i="340"/>
  <c r="W100" i="340"/>
  <c r="W101" i="340"/>
  <c r="W102" i="340"/>
  <c r="W103" i="340"/>
  <c r="W104" i="340"/>
  <c r="W105" i="340"/>
  <c r="W106" i="340"/>
  <c r="W107" i="340"/>
  <c r="W108" i="340"/>
  <c r="W109" i="340"/>
  <c r="W110" i="340"/>
  <c r="W111" i="340"/>
  <c r="W112" i="340"/>
  <c r="W113" i="340"/>
  <c r="W114" i="340"/>
  <c r="W115" i="340"/>
  <c r="W116" i="340"/>
  <c r="W117" i="340"/>
  <c r="W118" i="340"/>
  <c r="W121" i="340"/>
  <c r="W122" i="340"/>
  <c r="W123" i="340"/>
  <c r="W124" i="340"/>
  <c r="W125" i="340"/>
  <c r="W126" i="340"/>
  <c r="W127" i="340"/>
  <c r="W128" i="340"/>
  <c r="W129" i="340"/>
  <c r="W130" i="340"/>
  <c r="W131" i="340"/>
  <c r="W132" i="340"/>
  <c r="W133" i="340"/>
  <c r="W134" i="340"/>
  <c r="W135" i="340"/>
  <c r="W136" i="340"/>
  <c r="W137" i="340"/>
  <c r="W138" i="340"/>
  <c r="W139" i="340"/>
  <c r="W142" i="340"/>
  <c r="W143" i="340"/>
  <c r="W144" i="340"/>
  <c r="W145" i="340"/>
  <c r="W146" i="340"/>
  <c r="W147" i="340"/>
  <c r="W148" i="340"/>
  <c r="W149" i="340"/>
  <c r="W150" i="340"/>
  <c r="W151" i="340"/>
  <c r="W152" i="340"/>
  <c r="W153" i="340"/>
  <c r="W154" i="340"/>
  <c r="W155" i="340"/>
  <c r="W156" i="340"/>
  <c r="W157" i="340"/>
  <c r="W158" i="340"/>
  <c r="W159" i="340"/>
  <c r="W160" i="340"/>
  <c r="W161" i="340"/>
  <c r="W162" i="340"/>
  <c r="W163" i="340"/>
  <c r="W164" i="340"/>
  <c r="W165" i="340"/>
  <c r="W166" i="340"/>
  <c r="W167" i="340"/>
  <c r="W168" i="340"/>
  <c r="W169" i="340"/>
  <c r="W170" i="340"/>
  <c r="W171" i="340"/>
  <c r="W172" i="340"/>
  <c r="W173" i="340"/>
  <c r="W174" i="340"/>
  <c r="W175" i="340"/>
  <c r="W176" i="340"/>
  <c r="W177" i="340"/>
  <c r="W178" i="340"/>
  <c r="W179" i="340"/>
  <c r="W180" i="340"/>
  <c r="W181" i="340"/>
  <c r="W182" i="340"/>
  <c r="W183" i="340"/>
  <c r="W184" i="340"/>
  <c r="W185" i="340"/>
  <c r="W186" i="340"/>
  <c r="W187" i="340"/>
  <c r="W188" i="340"/>
  <c r="W189" i="340"/>
  <c r="W190" i="340"/>
  <c r="W191" i="340"/>
  <c r="W192" i="340"/>
  <c r="W193" i="340"/>
  <c r="W194" i="340"/>
  <c r="W195" i="340"/>
  <c r="W196" i="340"/>
  <c r="W197" i="340"/>
  <c r="W198" i="340"/>
  <c r="W199" i="340"/>
  <c r="W200" i="340"/>
  <c r="W201" i="340"/>
  <c r="W202" i="340"/>
  <c r="W203" i="340"/>
  <c r="W204" i="340"/>
  <c r="W205" i="340"/>
  <c r="W206" i="340"/>
  <c r="W207" i="340"/>
  <c r="W208" i="340"/>
  <c r="W209" i="340"/>
  <c r="W210" i="340"/>
  <c r="W211" i="340"/>
  <c r="W212" i="340"/>
  <c r="W213" i="340"/>
  <c r="W214" i="340"/>
  <c r="W215" i="340"/>
  <c r="W216" i="340"/>
  <c r="W217" i="340"/>
  <c r="W218" i="340"/>
  <c r="W219" i="340"/>
  <c r="W220" i="340"/>
  <c r="W221" i="340"/>
  <c r="W222" i="340"/>
  <c r="W223" i="340"/>
  <c r="W224" i="340"/>
  <c r="W226" i="340"/>
  <c r="W227" i="340"/>
  <c r="W228" i="340"/>
  <c r="W229" i="340"/>
  <c r="W230" i="340"/>
  <c r="W231" i="340"/>
  <c r="W232" i="340"/>
  <c r="W233" i="340"/>
  <c r="W234" i="340"/>
  <c r="W235" i="340"/>
  <c r="W236" i="340"/>
  <c r="W237" i="340"/>
  <c r="W238" i="340"/>
  <c r="W239" i="340"/>
  <c r="W240" i="340"/>
  <c r="W241" i="340"/>
  <c r="W242" i="340"/>
  <c r="W243" i="340"/>
  <c r="W244" i="340"/>
  <c r="W245" i="340"/>
  <c r="W246" i="340"/>
  <c r="W247" i="340"/>
  <c r="W248" i="340"/>
  <c r="W249" i="340"/>
  <c r="W250" i="340"/>
  <c r="W251" i="340"/>
  <c r="W252" i="340"/>
  <c r="W253" i="340"/>
  <c r="W254" i="340"/>
  <c r="W255" i="340"/>
  <c r="W256" i="340"/>
  <c r="W257" i="340"/>
  <c r="W258" i="340"/>
  <c r="W259" i="340"/>
  <c r="W260" i="340"/>
  <c r="W261" i="340"/>
  <c r="W262" i="340"/>
  <c r="W263" i="340"/>
  <c r="W264" i="340"/>
  <c r="W265" i="340"/>
  <c r="W266" i="340"/>
  <c r="W267" i="340"/>
  <c r="W268" i="340"/>
  <c r="W269" i="340"/>
  <c r="W270" i="340"/>
  <c r="W271" i="340"/>
  <c r="W272" i="340"/>
  <c r="W273" i="340"/>
  <c r="W274" i="340"/>
  <c r="W275" i="340"/>
  <c r="W276" i="340"/>
  <c r="W277" i="340"/>
  <c r="W278" i="340"/>
  <c r="W279" i="340"/>
  <c r="W280" i="340"/>
  <c r="W281" i="340"/>
  <c r="W282" i="340"/>
  <c r="W283" i="340"/>
  <c r="W284" i="340"/>
  <c r="W285" i="340"/>
  <c r="W286" i="340"/>
  <c r="W287" i="340"/>
  <c r="W288" i="340"/>
  <c r="W289" i="340"/>
  <c r="W290" i="340"/>
  <c r="W291" i="340"/>
  <c r="W292" i="340"/>
  <c r="W293" i="340"/>
  <c r="W294" i="340"/>
  <c r="W295" i="340"/>
  <c r="W296" i="340"/>
  <c r="W298" i="340"/>
  <c r="W299" i="340"/>
  <c r="W300" i="340"/>
  <c r="W301" i="340"/>
  <c r="W302" i="340"/>
  <c r="W303" i="340"/>
  <c r="W304" i="340"/>
  <c r="W305" i="340"/>
  <c r="W306" i="340"/>
  <c r="W307" i="340"/>
  <c r="W308" i="340"/>
  <c r="W309" i="340"/>
  <c r="W310" i="340"/>
  <c r="W311" i="340"/>
  <c r="W312" i="340"/>
  <c r="W313" i="340"/>
  <c r="W314" i="340"/>
  <c r="W315" i="340"/>
  <c r="W316" i="340"/>
  <c r="W317" i="340"/>
  <c r="W318" i="340"/>
  <c r="W319" i="340"/>
  <c r="W320" i="340"/>
  <c r="W321" i="340"/>
  <c r="W322" i="340"/>
  <c r="W323" i="340"/>
  <c r="W324" i="340"/>
  <c r="W325" i="340"/>
  <c r="W326" i="340"/>
  <c r="W327" i="340"/>
  <c r="W328" i="340"/>
  <c r="W329" i="340"/>
  <c r="W330" i="340"/>
  <c r="W331" i="340"/>
  <c r="W332" i="340"/>
  <c r="W333" i="340"/>
  <c r="W335" i="340"/>
  <c r="W336" i="340"/>
  <c r="W337" i="340"/>
  <c r="W338" i="340"/>
  <c r="W339" i="340"/>
  <c r="W340" i="340"/>
  <c r="W341" i="340"/>
  <c r="W342" i="340"/>
  <c r="W343" i="340"/>
  <c r="W344" i="340"/>
  <c r="W345" i="340"/>
  <c r="W346" i="340"/>
  <c r="W347" i="340"/>
  <c r="W348" i="340"/>
  <c r="W350" i="340"/>
  <c r="W351" i="340"/>
  <c r="W352" i="340"/>
  <c r="W353" i="340"/>
  <c r="W354" i="340"/>
  <c r="W355" i="340"/>
  <c r="W356" i="340"/>
  <c r="W357" i="340"/>
  <c r="W358" i="340"/>
  <c r="W359" i="340"/>
  <c r="W360" i="340"/>
  <c r="W361" i="340"/>
  <c r="W362" i="340"/>
  <c r="W363" i="340"/>
  <c r="W364" i="340"/>
  <c r="W365" i="340"/>
  <c r="W366" i="340"/>
  <c r="W367" i="340"/>
  <c r="W368" i="340"/>
  <c r="W369" i="340"/>
  <c r="W370" i="340"/>
  <c r="W371" i="340"/>
  <c r="W372" i="340"/>
  <c r="W373" i="340"/>
  <c r="W374" i="340"/>
  <c r="W375" i="340"/>
  <c r="W376" i="340"/>
  <c r="W377" i="340"/>
  <c r="W378" i="340"/>
  <c r="W379" i="340"/>
  <c r="W380" i="340"/>
  <c r="W381" i="340"/>
  <c r="W382" i="340"/>
  <c r="W383" i="340"/>
  <c r="W384" i="340"/>
  <c r="W385" i="340"/>
  <c r="W386" i="340"/>
  <c r="W387" i="340"/>
  <c r="W388" i="340"/>
  <c r="W389" i="340"/>
  <c r="W390" i="340"/>
  <c r="W391" i="340"/>
  <c r="W392" i="340"/>
  <c r="W393" i="340"/>
  <c r="W394" i="340"/>
  <c r="W395" i="340"/>
  <c r="W396" i="340"/>
  <c r="W397" i="340"/>
  <c r="W398" i="340"/>
  <c r="W399" i="340"/>
  <c r="W400" i="340"/>
  <c r="W401" i="340"/>
  <c r="W402" i="340"/>
  <c r="W403" i="340"/>
  <c r="W404" i="340"/>
  <c r="W405" i="340"/>
  <c r="W406" i="340"/>
  <c r="W407" i="340"/>
  <c r="W408" i="340"/>
  <c r="W409" i="340"/>
  <c r="W410" i="340"/>
  <c r="W411" i="340"/>
  <c r="W412" i="340"/>
  <c r="W413" i="340"/>
  <c r="W414" i="340"/>
  <c r="W415" i="340"/>
  <c r="W416" i="340"/>
  <c r="W417" i="340"/>
  <c r="W418" i="340"/>
  <c r="W419" i="340"/>
  <c r="W420" i="340"/>
  <c r="W421" i="340"/>
  <c r="W422" i="340"/>
  <c r="W423" i="340"/>
  <c r="W424" i="340"/>
  <c r="W425" i="340"/>
  <c r="W426" i="340"/>
  <c r="W427" i="340"/>
  <c r="W428" i="340"/>
  <c r="W429" i="340"/>
  <c r="W430" i="340"/>
  <c r="W431" i="340"/>
  <c r="W432" i="340"/>
  <c r="W433" i="340"/>
  <c r="W434" i="340"/>
  <c r="W435" i="340"/>
  <c r="W436" i="340"/>
  <c r="W437" i="340"/>
  <c r="W438" i="340"/>
  <c r="W439" i="340"/>
  <c r="W440" i="340"/>
  <c r="W441" i="340"/>
  <c r="W442" i="340"/>
  <c r="W443" i="340"/>
  <c r="W444" i="340"/>
  <c r="W445" i="340"/>
  <c r="W446" i="340"/>
  <c r="W447" i="340"/>
  <c r="W448" i="340"/>
  <c r="W449" i="340"/>
  <c r="W451" i="340"/>
  <c r="W452" i="340"/>
  <c r="W454" i="340"/>
  <c r="W455" i="340"/>
  <c r="W456" i="340"/>
  <c r="W457" i="340"/>
  <c r="W459" i="340"/>
  <c r="W460" i="340"/>
  <c r="W461" i="340"/>
  <c r="W462" i="340"/>
  <c r="W463" i="340"/>
  <c r="W464" i="340"/>
  <c r="W465" i="340"/>
  <c r="W466" i="340"/>
  <c r="W467" i="340"/>
  <c r="W468" i="340"/>
  <c r="W469" i="340"/>
  <c r="W470" i="340"/>
  <c r="W471" i="340"/>
  <c r="W472" i="340"/>
  <c r="W473" i="340"/>
  <c r="W474" i="340"/>
  <c r="W475" i="340"/>
  <c r="W476" i="340"/>
  <c r="W477" i="340"/>
  <c r="W478" i="340"/>
  <c r="W479" i="340"/>
  <c r="W480" i="340"/>
  <c r="W481" i="340"/>
  <c r="W482" i="340"/>
  <c r="W483" i="340"/>
  <c r="W484" i="340"/>
  <c r="W485" i="340"/>
  <c r="W486" i="340"/>
  <c r="W487" i="340"/>
  <c r="W488" i="340"/>
  <c r="W489" i="340"/>
  <c r="W490" i="340"/>
  <c r="W491" i="340"/>
  <c r="W493" i="340"/>
  <c r="W494" i="340"/>
  <c r="W495" i="340"/>
  <c r="W496" i="340"/>
  <c r="W497" i="340"/>
  <c r="W499" i="340"/>
  <c r="W500" i="340"/>
  <c r="W501" i="340"/>
  <c r="W502" i="340"/>
  <c r="W503" i="340"/>
  <c r="W504" i="340"/>
  <c r="W505" i="340"/>
  <c r="W506" i="340"/>
  <c r="W507" i="340"/>
  <c r="W508" i="340"/>
  <c r="W509" i="340"/>
  <c r="W510" i="340"/>
  <c r="W511" i="340"/>
  <c r="W512" i="340"/>
  <c r="W514" i="340"/>
  <c r="W515" i="340"/>
  <c r="W516" i="340"/>
  <c r="W517" i="340"/>
  <c r="W518" i="340"/>
  <c r="W8" i="340"/>
  <c r="L33" i="340" l="1"/>
  <c r="L508" i="340" l="1"/>
  <c r="E508" i="340"/>
  <c r="D508" i="340"/>
  <c r="L467" i="340" l="1"/>
  <c r="E467" i="340"/>
  <c r="D467" i="340"/>
  <c r="L482" i="340" l="1"/>
  <c r="E482" i="340"/>
  <c r="L511" i="340"/>
  <c r="E511" i="340"/>
  <c r="K509" i="340"/>
  <c r="D509" i="340"/>
  <c r="D511" i="340" s="1"/>
  <c r="C509" i="340"/>
  <c r="C511" i="340" s="1"/>
  <c r="B509" i="340"/>
  <c r="B511" i="340" s="1"/>
  <c r="A509" i="340"/>
  <c r="F509" i="340" l="1"/>
  <c r="G509" i="340" s="1"/>
  <c r="A511" i="340"/>
  <c r="F511" i="340" s="1"/>
  <c r="G511" i="340" s="1"/>
  <c r="L469" i="340" l="1"/>
  <c r="E469" i="340"/>
  <c r="D469" i="340"/>
  <c r="C469" i="340"/>
  <c r="B469" i="340"/>
  <c r="A469" i="340"/>
  <c r="F469" i="340" l="1"/>
  <c r="G469" i="340" s="1"/>
  <c r="L455" i="340"/>
  <c r="E455" i="340"/>
  <c r="D455" i="340"/>
  <c r="C455" i="340"/>
  <c r="B455" i="340"/>
  <c r="A455" i="340"/>
  <c r="F455" i="340" l="1"/>
  <c r="G455" i="340" s="1"/>
  <c r="L49" i="340" l="1"/>
  <c r="E49" i="340"/>
  <c r="L512" i="340"/>
  <c r="E512" i="340"/>
  <c r="K510" i="340"/>
  <c r="D510" i="340"/>
  <c r="D512" i="340" s="1"/>
  <c r="C510" i="340"/>
  <c r="C512" i="340" s="1"/>
  <c r="B510" i="340"/>
  <c r="B512" i="340" s="1"/>
  <c r="A510" i="340"/>
  <c r="L452" i="340"/>
  <c r="E452" i="340"/>
  <c r="D452" i="340"/>
  <c r="C452" i="340"/>
  <c r="B452" i="340"/>
  <c r="A452" i="340"/>
  <c r="K451" i="340"/>
  <c r="K452" i="340" s="1"/>
  <c r="D451" i="340"/>
  <c r="C451" i="340"/>
  <c r="B451" i="340"/>
  <c r="A451" i="340"/>
  <c r="K512" i="340" l="1"/>
  <c r="K511" i="340"/>
  <c r="F510" i="340"/>
  <c r="G510" i="340" s="1"/>
  <c r="A512" i="340"/>
  <c r="F512" i="340" s="1"/>
  <c r="G512" i="340" s="1"/>
  <c r="F452" i="340"/>
  <c r="G452" i="340" s="1"/>
  <c r="F451" i="340"/>
  <c r="G451" i="340" s="1"/>
  <c r="H523" i="340" l="1"/>
  <c r="M523" i="340" s="1"/>
  <c r="G523" i="340"/>
  <c r="A523" i="340"/>
  <c r="H522" i="340"/>
  <c r="M522" i="340" s="1"/>
  <c r="G522" i="340"/>
  <c r="A522" i="340"/>
  <c r="H521" i="340"/>
  <c r="M521" i="340" s="1"/>
  <c r="G521" i="340"/>
  <c r="A521" i="340"/>
  <c r="H520" i="340"/>
  <c r="M520" i="340" s="1"/>
  <c r="G520" i="340"/>
  <c r="A520" i="340"/>
  <c r="H519" i="340"/>
  <c r="M519" i="340" s="1"/>
  <c r="G519" i="340"/>
  <c r="A519" i="340"/>
  <c r="K518" i="340"/>
  <c r="H518" i="340"/>
  <c r="D518" i="340"/>
  <c r="K517" i="340"/>
  <c r="D517" i="340"/>
  <c r="K516" i="340"/>
  <c r="D516" i="340"/>
  <c r="L515" i="340"/>
  <c r="E515" i="340"/>
  <c r="K514" i="340"/>
  <c r="D514" i="340"/>
  <c r="D515" i="340" s="1"/>
  <c r="L507" i="340"/>
  <c r="E507" i="340"/>
  <c r="K506" i="340"/>
  <c r="K508" i="340" s="1"/>
  <c r="D506" i="340"/>
  <c r="D507" i="340" s="1"/>
  <c r="J505" i="340"/>
  <c r="J508" i="340" s="1"/>
  <c r="C505" i="340"/>
  <c r="C506" i="340" s="1"/>
  <c r="C507" i="340" s="1"/>
  <c r="C508" i="340" s="1"/>
  <c r="K488" i="340"/>
  <c r="D488" i="340"/>
  <c r="K487" i="340"/>
  <c r="D487" i="340"/>
  <c r="K486" i="340"/>
  <c r="D486" i="340"/>
  <c r="L485" i="340"/>
  <c r="E485" i="340"/>
  <c r="L484" i="340"/>
  <c r="E484" i="340"/>
  <c r="K483" i="340"/>
  <c r="K484" i="340" s="1"/>
  <c r="K485" i="340" s="1"/>
  <c r="D483" i="340"/>
  <c r="D484" i="340" s="1"/>
  <c r="D485" i="340" s="1"/>
  <c r="L481" i="340"/>
  <c r="E481" i="340"/>
  <c r="D481" i="340"/>
  <c r="K480" i="340"/>
  <c r="K482" i="340" s="1"/>
  <c r="D480" i="340"/>
  <c r="D482" i="340" s="1"/>
  <c r="K479" i="340"/>
  <c r="D479" i="340"/>
  <c r="L478" i="340"/>
  <c r="E478" i="340"/>
  <c r="L477" i="340"/>
  <c r="E477" i="340"/>
  <c r="L476" i="340"/>
  <c r="E476" i="340"/>
  <c r="K475" i="340"/>
  <c r="D475" i="340"/>
  <c r="D476" i="340" s="1"/>
  <c r="D477" i="340" s="1"/>
  <c r="D478" i="340" s="1"/>
  <c r="J474" i="340"/>
  <c r="J482" i="340" s="1"/>
  <c r="C474" i="340"/>
  <c r="C475" i="340" s="1"/>
  <c r="C476" i="340" s="1"/>
  <c r="C477" i="340" s="1"/>
  <c r="C478" i="340" s="1"/>
  <c r="C479" i="340" s="1"/>
  <c r="C480" i="340" s="1"/>
  <c r="K473" i="340"/>
  <c r="D473" i="340"/>
  <c r="K472" i="340"/>
  <c r="D472" i="340"/>
  <c r="K471" i="340"/>
  <c r="D471" i="340"/>
  <c r="L470" i="340"/>
  <c r="E470" i="340"/>
  <c r="K468" i="340"/>
  <c r="D468" i="340"/>
  <c r="D470" i="340" s="1"/>
  <c r="L466" i="340"/>
  <c r="E466" i="340"/>
  <c r="D466" i="340"/>
  <c r="K465" i="340"/>
  <c r="K467" i="340" s="1"/>
  <c r="D465" i="340"/>
  <c r="K464" i="340"/>
  <c r="D464" i="340"/>
  <c r="L463" i="340"/>
  <c r="E463" i="340"/>
  <c r="L462" i="340"/>
  <c r="E462" i="340"/>
  <c r="K461" i="340"/>
  <c r="D461" i="340"/>
  <c r="D462" i="340" s="1"/>
  <c r="D463" i="340" s="1"/>
  <c r="J460" i="340"/>
  <c r="C460" i="340"/>
  <c r="C461" i="340" s="1"/>
  <c r="C462" i="340" s="1"/>
  <c r="C463" i="340" s="1"/>
  <c r="C464" i="340" s="1"/>
  <c r="C465" i="340" s="1"/>
  <c r="C466" i="340" s="1"/>
  <c r="K459" i="340"/>
  <c r="D459" i="340"/>
  <c r="K457" i="340"/>
  <c r="D457" i="340"/>
  <c r="L456" i="340"/>
  <c r="E456" i="340"/>
  <c r="K454" i="340"/>
  <c r="K455" i="340" s="1"/>
  <c r="D454" i="340"/>
  <c r="D456" i="340" s="1"/>
  <c r="L449" i="340"/>
  <c r="E449" i="340"/>
  <c r="L448" i="340"/>
  <c r="E448" i="340"/>
  <c r="K447" i="340"/>
  <c r="D447" i="340"/>
  <c r="D448" i="340" s="1"/>
  <c r="D449" i="340" s="1"/>
  <c r="J446" i="340"/>
  <c r="J455" i="340" s="1"/>
  <c r="C446" i="340"/>
  <c r="C447" i="340" s="1"/>
  <c r="C448" i="340" s="1"/>
  <c r="C449" i="340" s="1"/>
  <c r="C454" i="340" s="1"/>
  <c r="C456" i="340" s="1"/>
  <c r="C457" i="340" s="1"/>
  <c r="C459" i="340" s="1"/>
  <c r="K445" i="340"/>
  <c r="D445" i="340"/>
  <c r="K444" i="340"/>
  <c r="D444" i="340"/>
  <c r="K443" i="340"/>
  <c r="D443" i="340"/>
  <c r="L442" i="340"/>
  <c r="E442" i="340"/>
  <c r="L441" i="340"/>
  <c r="E441" i="340"/>
  <c r="K440" i="340"/>
  <c r="K442" i="340" s="1"/>
  <c r="D440" i="340"/>
  <c r="D441" i="340" s="1"/>
  <c r="D442" i="340" s="1"/>
  <c r="L439" i="340"/>
  <c r="E439" i="340"/>
  <c r="L438" i="340"/>
  <c r="E438" i="340"/>
  <c r="D438" i="340"/>
  <c r="D439" i="340" s="1"/>
  <c r="K437" i="340"/>
  <c r="D437" i="340"/>
  <c r="K436" i="340"/>
  <c r="D436" i="340"/>
  <c r="L435" i="340"/>
  <c r="E435" i="340"/>
  <c r="L434" i="340"/>
  <c r="E434" i="340"/>
  <c r="L433" i="340"/>
  <c r="E433" i="340"/>
  <c r="K432" i="340"/>
  <c r="D432" i="340"/>
  <c r="D433" i="340" s="1"/>
  <c r="D434" i="340" s="1"/>
  <c r="D435" i="340" s="1"/>
  <c r="J431" i="340"/>
  <c r="J434" i="340" s="1"/>
  <c r="C431" i="340"/>
  <c r="C432" i="340" s="1"/>
  <c r="C433" i="340" s="1"/>
  <c r="C434" i="340" s="1"/>
  <c r="C435" i="340" s="1"/>
  <c r="C436" i="340" s="1"/>
  <c r="C437" i="340" s="1"/>
  <c r="C438" i="340" s="1"/>
  <c r="C439" i="340" s="1"/>
  <c r="C440" i="340" s="1"/>
  <c r="C441" i="340" s="1"/>
  <c r="C442" i="340" s="1"/>
  <c r="C443" i="340" s="1"/>
  <c r="C444" i="340" s="1"/>
  <c r="C445" i="340" s="1"/>
  <c r="K430" i="340"/>
  <c r="D430" i="340"/>
  <c r="K429" i="340"/>
  <c r="D429" i="340"/>
  <c r="K428" i="340"/>
  <c r="D428" i="340"/>
  <c r="L427" i="340"/>
  <c r="E427" i="340"/>
  <c r="L426" i="340"/>
  <c r="E426" i="340"/>
  <c r="K425" i="340"/>
  <c r="D425" i="340"/>
  <c r="D426" i="340" s="1"/>
  <c r="D427" i="340" s="1"/>
  <c r="L423" i="340"/>
  <c r="E423" i="340"/>
  <c r="D423" i="340"/>
  <c r="K422" i="340"/>
  <c r="D422" i="340"/>
  <c r="K421" i="340"/>
  <c r="D421" i="340"/>
  <c r="L420" i="340"/>
  <c r="E420" i="340"/>
  <c r="L419" i="340"/>
  <c r="E419" i="340"/>
  <c r="K418" i="340"/>
  <c r="D418" i="340"/>
  <c r="D419" i="340" s="1"/>
  <c r="D420" i="340" s="1"/>
  <c r="J417" i="340"/>
  <c r="J430" i="340" s="1"/>
  <c r="C417" i="340"/>
  <c r="C418" i="340" s="1"/>
  <c r="C419" i="340" s="1"/>
  <c r="C420" i="340" s="1"/>
  <c r="C421" i="340" s="1"/>
  <c r="C422" i="340" s="1"/>
  <c r="C423" i="340" s="1"/>
  <c r="C425" i="340" s="1"/>
  <c r="C426" i="340" s="1"/>
  <c r="C427" i="340" s="1"/>
  <c r="C428" i="340" s="1"/>
  <c r="C429" i="340" s="1"/>
  <c r="C430" i="340" s="1"/>
  <c r="K416" i="340"/>
  <c r="D416" i="340"/>
  <c r="K415" i="340"/>
  <c r="D415" i="340"/>
  <c r="K414" i="340"/>
  <c r="D414" i="340"/>
  <c r="L413" i="340"/>
  <c r="E413" i="340"/>
  <c r="L412" i="340"/>
  <c r="E412" i="340"/>
  <c r="K411" i="340"/>
  <c r="K412" i="340" s="1"/>
  <c r="D411" i="340"/>
  <c r="D412" i="340" s="1"/>
  <c r="D413" i="340" s="1"/>
  <c r="L410" i="340"/>
  <c r="E410" i="340"/>
  <c r="L409" i="340"/>
  <c r="E409" i="340"/>
  <c r="D409" i="340"/>
  <c r="D410" i="340" s="1"/>
  <c r="K408" i="340"/>
  <c r="D408" i="340"/>
  <c r="K407" i="340"/>
  <c r="D407" i="340"/>
  <c r="L406" i="340"/>
  <c r="E406" i="340"/>
  <c r="D406" i="340"/>
  <c r="L405" i="340"/>
  <c r="E405" i="340"/>
  <c r="L404" i="340"/>
  <c r="E404" i="340"/>
  <c r="L403" i="340"/>
  <c r="E403" i="340"/>
  <c r="K402" i="340"/>
  <c r="D402" i="340"/>
  <c r="D403" i="340" s="1"/>
  <c r="D404" i="340" s="1"/>
  <c r="D405" i="340" s="1"/>
  <c r="J401" i="340"/>
  <c r="J415" i="340" s="1"/>
  <c r="C401" i="340"/>
  <c r="C402" i="340" s="1"/>
  <c r="C403" i="340" s="1"/>
  <c r="C404" i="340" s="1"/>
  <c r="C405" i="340" s="1"/>
  <c r="C406" i="340" s="1"/>
  <c r="C407" i="340" s="1"/>
  <c r="C408" i="340" s="1"/>
  <c r="C409" i="340" s="1"/>
  <c r="C410" i="340" s="1"/>
  <c r="C411" i="340" s="1"/>
  <c r="C412" i="340" s="1"/>
  <c r="C413" i="340" s="1"/>
  <c r="C414" i="340" s="1"/>
  <c r="C415" i="340" s="1"/>
  <c r="C416" i="340" s="1"/>
  <c r="K400" i="340"/>
  <c r="D400" i="340"/>
  <c r="K399" i="340"/>
  <c r="D399" i="340"/>
  <c r="K398" i="340"/>
  <c r="D398" i="340"/>
  <c r="L397" i="340"/>
  <c r="E397" i="340"/>
  <c r="L396" i="340"/>
  <c r="E396" i="340"/>
  <c r="K395" i="340"/>
  <c r="D395" i="340"/>
  <c r="D396" i="340" s="1"/>
  <c r="D397" i="340" s="1"/>
  <c r="L394" i="340"/>
  <c r="E394" i="340"/>
  <c r="L393" i="340"/>
  <c r="E393" i="340"/>
  <c r="D393" i="340"/>
  <c r="D394" i="340" s="1"/>
  <c r="K392" i="340"/>
  <c r="K393" i="340" s="1"/>
  <c r="D392" i="340"/>
  <c r="K391" i="340"/>
  <c r="D391" i="340"/>
  <c r="L390" i="340"/>
  <c r="E390" i="340"/>
  <c r="L389" i="340"/>
  <c r="E389" i="340"/>
  <c r="K388" i="340"/>
  <c r="K389" i="340" s="1"/>
  <c r="D388" i="340"/>
  <c r="D389" i="340" s="1"/>
  <c r="D390" i="340" s="1"/>
  <c r="J387" i="340"/>
  <c r="J388" i="340" s="1"/>
  <c r="C387" i="340"/>
  <c r="C388" i="340" s="1"/>
  <c r="C389" i="340" s="1"/>
  <c r="C390" i="340" s="1"/>
  <c r="C391" i="340" s="1"/>
  <c r="C392" i="340" s="1"/>
  <c r="C393" i="340" s="1"/>
  <c r="C394" i="340" s="1"/>
  <c r="C395" i="340" s="1"/>
  <c r="C396" i="340" s="1"/>
  <c r="C397" i="340" s="1"/>
  <c r="C398" i="340" s="1"/>
  <c r="C399" i="340" s="1"/>
  <c r="C400" i="340" s="1"/>
  <c r="K386" i="340"/>
  <c r="D386" i="340"/>
  <c r="K385" i="340"/>
  <c r="D385" i="340"/>
  <c r="K384" i="340"/>
  <c r="D384" i="340"/>
  <c r="L383" i="340"/>
  <c r="E383" i="340"/>
  <c r="L382" i="340"/>
  <c r="E382" i="340"/>
  <c r="K381" i="340"/>
  <c r="K382" i="340" s="1"/>
  <c r="D381" i="340"/>
  <c r="D382" i="340" s="1"/>
  <c r="D383" i="340" s="1"/>
  <c r="L380" i="340"/>
  <c r="E380" i="340"/>
  <c r="L379" i="340"/>
  <c r="E379" i="340"/>
  <c r="D379" i="340"/>
  <c r="D380" i="340" s="1"/>
  <c r="K378" i="340"/>
  <c r="K380" i="340" s="1"/>
  <c r="D378" i="340"/>
  <c r="K377" i="340"/>
  <c r="D377" i="340"/>
  <c r="L376" i="340"/>
  <c r="E376" i="340"/>
  <c r="L375" i="340"/>
  <c r="E375" i="340"/>
  <c r="L374" i="340"/>
  <c r="E374" i="340"/>
  <c r="K373" i="340"/>
  <c r="D373" i="340"/>
  <c r="D374" i="340" s="1"/>
  <c r="D375" i="340" s="1"/>
  <c r="D376" i="340" s="1"/>
  <c r="J372" i="340"/>
  <c r="J382" i="340" s="1"/>
  <c r="C372" i="340"/>
  <c r="C373" i="340" s="1"/>
  <c r="C374" i="340" s="1"/>
  <c r="C375" i="340" s="1"/>
  <c r="C376" i="340" s="1"/>
  <c r="C377" i="340" s="1"/>
  <c r="C378" i="340" s="1"/>
  <c r="C379" i="340" s="1"/>
  <c r="C380" i="340" s="1"/>
  <c r="C381" i="340" s="1"/>
  <c r="C382" i="340" s="1"/>
  <c r="C383" i="340" s="1"/>
  <c r="C384" i="340" s="1"/>
  <c r="C385" i="340" s="1"/>
  <c r="C386" i="340" s="1"/>
  <c r="K371" i="340"/>
  <c r="D371" i="340"/>
  <c r="K370" i="340"/>
  <c r="D370" i="340"/>
  <c r="K369" i="340"/>
  <c r="D369" i="340"/>
  <c r="L368" i="340"/>
  <c r="E368" i="340"/>
  <c r="L367" i="340"/>
  <c r="E367" i="340"/>
  <c r="K366" i="340"/>
  <c r="K368" i="340" s="1"/>
  <c r="D366" i="340"/>
  <c r="D367" i="340" s="1"/>
  <c r="D368" i="340" s="1"/>
  <c r="L365" i="340"/>
  <c r="E365" i="340"/>
  <c r="L364" i="340"/>
  <c r="E364" i="340"/>
  <c r="D364" i="340"/>
  <c r="D365" i="340" s="1"/>
  <c r="K363" i="340"/>
  <c r="K365" i="340" s="1"/>
  <c r="D363" i="340"/>
  <c r="K362" i="340"/>
  <c r="D362" i="340"/>
  <c r="L361" i="340"/>
  <c r="E361" i="340"/>
  <c r="D361" i="340"/>
  <c r="L360" i="340"/>
  <c r="E360" i="340"/>
  <c r="L359" i="340"/>
  <c r="E359" i="340"/>
  <c r="L358" i="340"/>
  <c r="E358" i="340"/>
  <c r="K357" i="340"/>
  <c r="K361" i="340" s="1"/>
  <c r="D357" i="340"/>
  <c r="D358" i="340" s="1"/>
  <c r="D359" i="340" s="1"/>
  <c r="D360" i="340" s="1"/>
  <c r="J356" i="340"/>
  <c r="J365" i="340" s="1"/>
  <c r="C356" i="340"/>
  <c r="C357" i="340" s="1"/>
  <c r="C358" i="340" s="1"/>
  <c r="C359" i="340" s="1"/>
  <c r="C360" i="340" s="1"/>
  <c r="C361" i="340" s="1"/>
  <c r="C362" i="340" s="1"/>
  <c r="C363" i="340" s="1"/>
  <c r="C364" i="340" s="1"/>
  <c r="C365" i="340" s="1"/>
  <c r="C366" i="340" s="1"/>
  <c r="C367" i="340" s="1"/>
  <c r="C368" i="340" s="1"/>
  <c r="C369" i="340" s="1"/>
  <c r="C370" i="340" s="1"/>
  <c r="C371" i="340" s="1"/>
  <c r="K355" i="340"/>
  <c r="D355" i="340"/>
  <c r="K354" i="340"/>
  <c r="D354" i="340"/>
  <c r="K353" i="340"/>
  <c r="D353" i="340"/>
  <c r="L352" i="340"/>
  <c r="E352" i="340"/>
  <c r="L351" i="340"/>
  <c r="E351" i="340"/>
  <c r="K350" i="340"/>
  <c r="K352" i="340" s="1"/>
  <c r="D350" i="340"/>
  <c r="D351" i="340" s="1"/>
  <c r="D352" i="340" s="1"/>
  <c r="L348" i="340"/>
  <c r="E348" i="340"/>
  <c r="D348" i="340"/>
  <c r="K347" i="340"/>
  <c r="D347" i="340"/>
  <c r="K346" i="340"/>
  <c r="D346" i="340"/>
  <c r="L345" i="340"/>
  <c r="E345" i="340"/>
  <c r="L344" i="340"/>
  <c r="E344" i="340"/>
  <c r="L343" i="340"/>
  <c r="E343" i="340"/>
  <c r="K342" i="340"/>
  <c r="D342" i="340"/>
  <c r="D343" i="340" s="1"/>
  <c r="D344" i="340" s="1"/>
  <c r="D345" i="340" s="1"/>
  <c r="J341" i="340"/>
  <c r="C341" i="340"/>
  <c r="C342" i="340" s="1"/>
  <c r="C343" i="340" s="1"/>
  <c r="C344" i="340" s="1"/>
  <c r="C345" i="340" s="1"/>
  <c r="C346" i="340" s="1"/>
  <c r="C347" i="340" s="1"/>
  <c r="C348" i="340" s="1"/>
  <c r="C350" i="340" s="1"/>
  <c r="C351" i="340" s="1"/>
  <c r="C352" i="340" s="1"/>
  <c r="C353" i="340" s="1"/>
  <c r="C354" i="340" s="1"/>
  <c r="C355" i="340" s="1"/>
  <c r="I340" i="340"/>
  <c r="I508" i="340" s="1"/>
  <c r="B340" i="340"/>
  <c r="B341" i="340" s="1"/>
  <c r="B342" i="340" s="1"/>
  <c r="B343" i="340" s="1"/>
  <c r="B344" i="340" s="1"/>
  <c r="B345" i="340" s="1"/>
  <c r="B346" i="340" s="1"/>
  <c r="B347" i="340" s="1"/>
  <c r="B348" i="340" s="1"/>
  <c r="B350" i="340" s="1"/>
  <c r="B351" i="340" s="1"/>
  <c r="B352" i="340" s="1"/>
  <c r="B353" i="340" s="1"/>
  <c r="B354" i="340" s="1"/>
  <c r="B355" i="340" s="1"/>
  <c r="B356" i="340" s="1"/>
  <c r="B357" i="340" s="1"/>
  <c r="B358" i="340" s="1"/>
  <c r="B359" i="340" s="1"/>
  <c r="B360" i="340" s="1"/>
  <c r="B361" i="340" s="1"/>
  <c r="B362" i="340" s="1"/>
  <c r="B363" i="340" s="1"/>
  <c r="B364" i="340" s="1"/>
  <c r="B365" i="340" s="1"/>
  <c r="B366" i="340" s="1"/>
  <c r="B367" i="340" s="1"/>
  <c r="B368" i="340" s="1"/>
  <c r="B369" i="340" s="1"/>
  <c r="B370" i="340" s="1"/>
  <c r="B371" i="340" s="1"/>
  <c r="B372" i="340" s="1"/>
  <c r="B373" i="340" s="1"/>
  <c r="B374" i="340" s="1"/>
  <c r="B375" i="340" s="1"/>
  <c r="B376" i="340" s="1"/>
  <c r="B377" i="340" s="1"/>
  <c r="B378" i="340" s="1"/>
  <c r="B379" i="340" s="1"/>
  <c r="B380" i="340" s="1"/>
  <c r="B381" i="340" s="1"/>
  <c r="B382" i="340" s="1"/>
  <c r="B383" i="340" s="1"/>
  <c r="B384" i="340" s="1"/>
  <c r="B385" i="340" s="1"/>
  <c r="B386" i="340" s="1"/>
  <c r="B387" i="340" s="1"/>
  <c r="B388" i="340" s="1"/>
  <c r="B389" i="340" s="1"/>
  <c r="B390" i="340" s="1"/>
  <c r="B391" i="340" s="1"/>
  <c r="B392" i="340" s="1"/>
  <c r="B393" i="340" s="1"/>
  <c r="B394" i="340" s="1"/>
  <c r="B395" i="340" s="1"/>
  <c r="B396" i="340" s="1"/>
  <c r="B397" i="340" s="1"/>
  <c r="B398" i="340" s="1"/>
  <c r="B399" i="340" s="1"/>
  <c r="B400" i="340" s="1"/>
  <c r="B401" i="340" s="1"/>
  <c r="B402" i="340" s="1"/>
  <c r="B403" i="340" s="1"/>
  <c r="B404" i="340" s="1"/>
  <c r="B405" i="340" s="1"/>
  <c r="B406" i="340" s="1"/>
  <c r="B407" i="340" s="1"/>
  <c r="B408" i="340" s="1"/>
  <c r="B409" i="340" s="1"/>
  <c r="B410" i="340" s="1"/>
  <c r="B411" i="340" s="1"/>
  <c r="B412" i="340" s="1"/>
  <c r="B413" i="340" s="1"/>
  <c r="B414" i="340" s="1"/>
  <c r="B415" i="340" s="1"/>
  <c r="B416" i="340" s="1"/>
  <c r="B417" i="340" s="1"/>
  <c r="B418" i="340" s="1"/>
  <c r="B419" i="340" s="1"/>
  <c r="B420" i="340" s="1"/>
  <c r="B421" i="340" s="1"/>
  <c r="B422" i="340" s="1"/>
  <c r="B423" i="340" s="1"/>
  <c r="B425" i="340" s="1"/>
  <c r="B426" i="340" s="1"/>
  <c r="B427" i="340" s="1"/>
  <c r="B428" i="340" s="1"/>
  <c r="B429" i="340" s="1"/>
  <c r="B430" i="340" s="1"/>
  <c r="B431" i="340" s="1"/>
  <c r="B432" i="340" s="1"/>
  <c r="B433" i="340" s="1"/>
  <c r="B434" i="340" s="1"/>
  <c r="B435" i="340" s="1"/>
  <c r="B436" i="340" s="1"/>
  <c r="B437" i="340" s="1"/>
  <c r="B438" i="340" s="1"/>
  <c r="B439" i="340" s="1"/>
  <c r="B440" i="340" s="1"/>
  <c r="B441" i="340" s="1"/>
  <c r="B442" i="340" s="1"/>
  <c r="B443" i="340" s="1"/>
  <c r="B444" i="340" s="1"/>
  <c r="B445" i="340" s="1"/>
  <c r="B446" i="340" s="1"/>
  <c r="B447" i="340" s="1"/>
  <c r="B448" i="340" s="1"/>
  <c r="B449" i="340" s="1"/>
  <c r="B454" i="340" s="1"/>
  <c r="B456" i="340" s="1"/>
  <c r="B457" i="340" s="1"/>
  <c r="B459" i="340" s="1"/>
  <c r="B460" i="340" s="1"/>
  <c r="B461" i="340" s="1"/>
  <c r="B462" i="340" s="1"/>
  <c r="B463" i="340" s="1"/>
  <c r="B464" i="340" s="1"/>
  <c r="B465" i="340" s="1"/>
  <c r="B466" i="340" s="1"/>
  <c r="K339" i="340"/>
  <c r="D339" i="340"/>
  <c r="K338" i="340"/>
  <c r="D338" i="340"/>
  <c r="L337" i="340"/>
  <c r="E337" i="340"/>
  <c r="L336" i="340"/>
  <c r="E336" i="340"/>
  <c r="K335" i="340"/>
  <c r="K336" i="340" s="1"/>
  <c r="D335" i="340"/>
  <c r="D336" i="340" s="1"/>
  <c r="D337" i="340" s="1"/>
  <c r="L333" i="340"/>
  <c r="E333" i="340"/>
  <c r="L332" i="340"/>
  <c r="E332" i="340"/>
  <c r="L331" i="340"/>
  <c r="E331" i="340"/>
  <c r="L330" i="340"/>
  <c r="E330" i="340"/>
  <c r="L329" i="340"/>
  <c r="E329" i="340"/>
  <c r="K328" i="340"/>
  <c r="D328" i="340"/>
  <c r="D329" i="340" s="1"/>
  <c r="D330" i="340" s="1"/>
  <c r="D331" i="340" s="1"/>
  <c r="D332" i="340" s="1"/>
  <c r="D333" i="340" s="1"/>
  <c r="J327" i="340"/>
  <c r="J333" i="340" s="1"/>
  <c r="C327" i="340"/>
  <c r="C328" i="340" s="1"/>
  <c r="C329" i="340" s="1"/>
  <c r="C330" i="340" s="1"/>
  <c r="C331" i="340" s="1"/>
  <c r="C332" i="340" s="1"/>
  <c r="C333" i="340" s="1"/>
  <c r="C335" i="340" s="1"/>
  <c r="C336" i="340" s="1"/>
  <c r="C337" i="340" s="1"/>
  <c r="C338" i="340" s="1"/>
  <c r="C339" i="340" s="1"/>
  <c r="C340" i="340" s="1"/>
  <c r="K326" i="340"/>
  <c r="D326" i="340"/>
  <c r="K325" i="340"/>
  <c r="D325" i="340"/>
  <c r="L324" i="340"/>
  <c r="E324" i="340"/>
  <c r="L323" i="340"/>
  <c r="E323" i="340"/>
  <c r="K322" i="340"/>
  <c r="K323" i="340" s="1"/>
  <c r="D322" i="340"/>
  <c r="D323" i="340" s="1"/>
  <c r="D324" i="340" s="1"/>
  <c r="L321" i="340"/>
  <c r="E321" i="340"/>
  <c r="L320" i="340"/>
  <c r="E320" i="340"/>
  <c r="L319" i="340"/>
  <c r="E319" i="340"/>
  <c r="L318" i="340"/>
  <c r="E318" i="340"/>
  <c r="L317" i="340"/>
  <c r="E317" i="340"/>
  <c r="K316" i="340"/>
  <c r="K319" i="340" s="1"/>
  <c r="D316" i="340"/>
  <c r="D317" i="340" s="1"/>
  <c r="D318" i="340" s="1"/>
  <c r="D319" i="340" s="1"/>
  <c r="D320" i="340" s="1"/>
  <c r="D321" i="340" s="1"/>
  <c r="J315" i="340"/>
  <c r="J321" i="340" s="1"/>
  <c r="C315" i="340"/>
  <c r="C316" i="340" s="1"/>
  <c r="C317" i="340" s="1"/>
  <c r="C318" i="340" s="1"/>
  <c r="C319" i="340" s="1"/>
  <c r="C320" i="340" s="1"/>
  <c r="C321" i="340" s="1"/>
  <c r="C322" i="340" s="1"/>
  <c r="C323" i="340" s="1"/>
  <c r="C324" i="340" s="1"/>
  <c r="C325" i="340" s="1"/>
  <c r="C326" i="340" s="1"/>
  <c r="K314" i="340"/>
  <c r="D314" i="340"/>
  <c r="K313" i="340"/>
  <c r="D313" i="340"/>
  <c r="L312" i="340"/>
  <c r="E312" i="340"/>
  <c r="L311" i="340"/>
  <c r="E311" i="340"/>
  <c r="K310" i="340"/>
  <c r="K312" i="340" s="1"/>
  <c r="D310" i="340"/>
  <c r="D311" i="340" s="1"/>
  <c r="D312" i="340" s="1"/>
  <c r="L309" i="340"/>
  <c r="E309" i="340"/>
  <c r="L308" i="340"/>
  <c r="E308" i="340"/>
  <c r="L307" i="340"/>
  <c r="E307" i="340"/>
  <c r="L306" i="340"/>
  <c r="E306" i="340"/>
  <c r="L305" i="340"/>
  <c r="E305" i="340"/>
  <c r="K304" i="340"/>
  <c r="D304" i="340"/>
  <c r="D305" i="340" s="1"/>
  <c r="D306" i="340" s="1"/>
  <c r="D307" i="340" s="1"/>
  <c r="D308" i="340" s="1"/>
  <c r="D309" i="340" s="1"/>
  <c r="J303" i="340"/>
  <c r="J309" i="340" s="1"/>
  <c r="C303" i="340"/>
  <c r="C304" i="340" s="1"/>
  <c r="C305" i="340" s="1"/>
  <c r="C306" i="340" s="1"/>
  <c r="C307" i="340" s="1"/>
  <c r="C308" i="340" s="1"/>
  <c r="C309" i="340" s="1"/>
  <c r="C310" i="340" s="1"/>
  <c r="C311" i="340" s="1"/>
  <c r="C312" i="340" s="1"/>
  <c r="C313" i="340" s="1"/>
  <c r="C314" i="340" s="1"/>
  <c r="K302" i="340"/>
  <c r="D302" i="340"/>
  <c r="K301" i="340"/>
  <c r="D301" i="340"/>
  <c r="L300" i="340"/>
  <c r="E300" i="340"/>
  <c r="L299" i="340"/>
  <c r="E299" i="340"/>
  <c r="K298" i="340"/>
  <c r="K299" i="340" s="1"/>
  <c r="D298" i="340"/>
  <c r="D299" i="340" s="1"/>
  <c r="D300" i="340" s="1"/>
  <c r="L296" i="340"/>
  <c r="E296" i="340"/>
  <c r="L295" i="340"/>
  <c r="E295" i="340"/>
  <c r="L294" i="340"/>
  <c r="E294" i="340"/>
  <c r="L293" i="340"/>
  <c r="E293" i="340"/>
  <c r="K292" i="340"/>
  <c r="D292" i="340"/>
  <c r="D293" i="340" s="1"/>
  <c r="D294" i="340" s="1"/>
  <c r="D295" i="340" s="1"/>
  <c r="D296" i="340" s="1"/>
  <c r="J291" i="340"/>
  <c r="J301" i="340" s="1"/>
  <c r="C291" i="340"/>
  <c r="C292" i="340" s="1"/>
  <c r="C293" i="340" s="1"/>
  <c r="C294" i="340" s="1"/>
  <c r="C295" i="340" s="1"/>
  <c r="C296" i="340" s="1"/>
  <c r="C298" i="340" s="1"/>
  <c r="C299" i="340" s="1"/>
  <c r="C300" i="340" s="1"/>
  <c r="C301" i="340" s="1"/>
  <c r="C302" i="340" s="1"/>
  <c r="K290" i="340"/>
  <c r="D290" i="340"/>
  <c r="K289" i="340"/>
  <c r="D289" i="340"/>
  <c r="L288" i="340"/>
  <c r="E288" i="340"/>
  <c r="L287" i="340"/>
  <c r="E287" i="340"/>
  <c r="K286" i="340"/>
  <c r="K288" i="340" s="1"/>
  <c r="D286" i="340"/>
  <c r="D287" i="340" s="1"/>
  <c r="D288" i="340" s="1"/>
  <c r="L285" i="340"/>
  <c r="E285" i="340"/>
  <c r="L284" i="340"/>
  <c r="E284" i="340"/>
  <c r="L283" i="340"/>
  <c r="E283" i="340"/>
  <c r="L282" i="340"/>
  <c r="E282" i="340"/>
  <c r="L281" i="340"/>
  <c r="E281" i="340"/>
  <c r="K280" i="340"/>
  <c r="K285" i="340" s="1"/>
  <c r="D280" i="340"/>
  <c r="D281" i="340" s="1"/>
  <c r="D282" i="340" s="1"/>
  <c r="D283" i="340" s="1"/>
  <c r="D284" i="340" s="1"/>
  <c r="D285" i="340" s="1"/>
  <c r="J279" i="340"/>
  <c r="J285" i="340" s="1"/>
  <c r="C279" i="340"/>
  <c r="C280" i="340" s="1"/>
  <c r="C281" i="340" s="1"/>
  <c r="C282" i="340" s="1"/>
  <c r="C283" i="340" s="1"/>
  <c r="C284" i="340" s="1"/>
  <c r="C285" i="340" s="1"/>
  <c r="C286" i="340" s="1"/>
  <c r="C287" i="340" s="1"/>
  <c r="C288" i="340" s="1"/>
  <c r="C289" i="340" s="1"/>
  <c r="C290" i="340" s="1"/>
  <c r="K278" i="340"/>
  <c r="D278" i="340"/>
  <c r="K277" i="340"/>
  <c r="D277" i="340"/>
  <c r="L276" i="340"/>
  <c r="E276" i="340"/>
  <c r="L275" i="340"/>
  <c r="E275" i="340"/>
  <c r="K274" i="340"/>
  <c r="K276" i="340" s="1"/>
  <c r="D274" i="340"/>
  <c r="D275" i="340" s="1"/>
  <c r="D276" i="340" s="1"/>
  <c r="L273" i="340"/>
  <c r="E273" i="340"/>
  <c r="L272" i="340"/>
  <c r="E272" i="340"/>
  <c r="L271" i="340"/>
  <c r="E271" i="340"/>
  <c r="L270" i="340"/>
  <c r="E270" i="340"/>
  <c r="L269" i="340"/>
  <c r="E269" i="340"/>
  <c r="K268" i="340"/>
  <c r="K271" i="340" s="1"/>
  <c r="D268" i="340"/>
  <c r="D269" i="340" s="1"/>
  <c r="D270" i="340" s="1"/>
  <c r="D271" i="340" s="1"/>
  <c r="D272" i="340" s="1"/>
  <c r="D273" i="340" s="1"/>
  <c r="J267" i="340"/>
  <c r="J273" i="340" s="1"/>
  <c r="C267" i="340"/>
  <c r="C268" i="340" s="1"/>
  <c r="C269" i="340" s="1"/>
  <c r="C270" i="340" s="1"/>
  <c r="C271" i="340" s="1"/>
  <c r="C272" i="340" s="1"/>
  <c r="C273" i="340" s="1"/>
  <c r="C274" i="340" s="1"/>
  <c r="C275" i="340" s="1"/>
  <c r="C276" i="340" s="1"/>
  <c r="C277" i="340" s="1"/>
  <c r="C278" i="340" s="1"/>
  <c r="K266" i="340"/>
  <c r="D266" i="340"/>
  <c r="K265" i="340"/>
  <c r="D265" i="340"/>
  <c r="L264" i="340"/>
  <c r="E264" i="340"/>
  <c r="L263" i="340"/>
  <c r="E263" i="340"/>
  <c r="K262" i="340"/>
  <c r="K264" i="340" s="1"/>
  <c r="D262" i="340"/>
  <c r="D263" i="340" s="1"/>
  <c r="D264" i="340" s="1"/>
  <c r="L261" i="340"/>
  <c r="E261" i="340"/>
  <c r="L260" i="340"/>
  <c r="E260" i="340"/>
  <c r="L259" i="340"/>
  <c r="E259" i="340"/>
  <c r="L258" i="340"/>
  <c r="E258" i="340"/>
  <c r="L257" i="340"/>
  <c r="E257" i="340"/>
  <c r="K256" i="340"/>
  <c r="K258" i="340" s="1"/>
  <c r="D256" i="340"/>
  <c r="D257" i="340" s="1"/>
  <c r="D258" i="340" s="1"/>
  <c r="D259" i="340" s="1"/>
  <c r="D260" i="340" s="1"/>
  <c r="D261" i="340" s="1"/>
  <c r="J255" i="340"/>
  <c r="J266" i="340" s="1"/>
  <c r="C255" i="340"/>
  <c r="C256" i="340" s="1"/>
  <c r="C257" i="340" s="1"/>
  <c r="C258" i="340" s="1"/>
  <c r="C259" i="340" s="1"/>
  <c r="C260" i="340" s="1"/>
  <c r="C261" i="340" s="1"/>
  <c r="C262" i="340" s="1"/>
  <c r="C263" i="340" s="1"/>
  <c r="C264" i="340" s="1"/>
  <c r="C265" i="340" s="1"/>
  <c r="C266" i="340" s="1"/>
  <c r="K254" i="340"/>
  <c r="D254" i="340"/>
  <c r="K253" i="340"/>
  <c r="D253" i="340"/>
  <c r="L252" i="340"/>
  <c r="E252" i="340"/>
  <c r="L251" i="340"/>
  <c r="E251" i="340"/>
  <c r="K250" i="340"/>
  <c r="K252" i="340" s="1"/>
  <c r="D250" i="340"/>
  <c r="D251" i="340" s="1"/>
  <c r="D252" i="340" s="1"/>
  <c r="L249" i="340"/>
  <c r="E249" i="340"/>
  <c r="L248" i="340"/>
  <c r="E248" i="340"/>
  <c r="L247" i="340"/>
  <c r="E247" i="340"/>
  <c r="L246" i="340"/>
  <c r="E246" i="340"/>
  <c r="L245" i="340"/>
  <c r="E245" i="340"/>
  <c r="K244" i="340"/>
  <c r="K249" i="340" s="1"/>
  <c r="D244" i="340"/>
  <c r="D245" i="340" s="1"/>
  <c r="D246" i="340" s="1"/>
  <c r="D247" i="340" s="1"/>
  <c r="D248" i="340" s="1"/>
  <c r="D249" i="340" s="1"/>
  <c r="J243" i="340"/>
  <c r="J254" i="340" s="1"/>
  <c r="C243" i="340"/>
  <c r="C244" i="340" s="1"/>
  <c r="C245" i="340" s="1"/>
  <c r="C246" i="340" s="1"/>
  <c r="C247" i="340" s="1"/>
  <c r="C248" i="340" s="1"/>
  <c r="C249" i="340" s="1"/>
  <c r="C250" i="340" s="1"/>
  <c r="C251" i="340" s="1"/>
  <c r="C252" i="340" s="1"/>
  <c r="C253" i="340" s="1"/>
  <c r="C254" i="340" s="1"/>
  <c r="K242" i="340"/>
  <c r="D242" i="340"/>
  <c r="K241" i="340"/>
  <c r="D241" i="340"/>
  <c r="L240" i="340"/>
  <c r="E240" i="340"/>
  <c r="L239" i="340"/>
  <c r="E239" i="340"/>
  <c r="K238" i="340"/>
  <c r="K240" i="340" s="1"/>
  <c r="D238" i="340"/>
  <c r="D239" i="340" s="1"/>
  <c r="D240" i="340" s="1"/>
  <c r="L237" i="340"/>
  <c r="E237" i="340"/>
  <c r="L236" i="340"/>
  <c r="E236" i="340"/>
  <c r="L235" i="340"/>
  <c r="E235" i="340"/>
  <c r="L234" i="340"/>
  <c r="E234" i="340"/>
  <c r="L233" i="340"/>
  <c r="E233" i="340"/>
  <c r="K232" i="340"/>
  <c r="D232" i="340"/>
  <c r="D233" i="340" s="1"/>
  <c r="D234" i="340" s="1"/>
  <c r="D235" i="340" s="1"/>
  <c r="D236" i="340" s="1"/>
  <c r="D237" i="340" s="1"/>
  <c r="J231" i="340"/>
  <c r="J242" i="340" s="1"/>
  <c r="C231" i="340"/>
  <c r="C232" i="340" s="1"/>
  <c r="C233" i="340" s="1"/>
  <c r="C234" i="340" s="1"/>
  <c r="C235" i="340" s="1"/>
  <c r="C236" i="340" s="1"/>
  <c r="C237" i="340" s="1"/>
  <c r="C238" i="340" s="1"/>
  <c r="C239" i="340" s="1"/>
  <c r="C240" i="340" s="1"/>
  <c r="C241" i="340" s="1"/>
  <c r="C242" i="340" s="1"/>
  <c r="K230" i="340"/>
  <c r="D230" i="340"/>
  <c r="K229" i="340"/>
  <c r="D229" i="340"/>
  <c r="L228" i="340"/>
  <c r="E228" i="340"/>
  <c r="L227" i="340"/>
  <c r="E227" i="340"/>
  <c r="K226" i="340"/>
  <c r="D226" i="340"/>
  <c r="D227" i="340" s="1"/>
  <c r="D228" i="340" s="1"/>
  <c r="L224" i="340"/>
  <c r="E224" i="340"/>
  <c r="L223" i="340"/>
  <c r="E223" i="340"/>
  <c r="L222" i="340"/>
  <c r="E222" i="340"/>
  <c r="L221" i="340"/>
  <c r="E221" i="340"/>
  <c r="K220" i="340"/>
  <c r="D220" i="340"/>
  <c r="D221" i="340" s="1"/>
  <c r="D222" i="340" s="1"/>
  <c r="D223" i="340" s="1"/>
  <c r="D224" i="340" s="1"/>
  <c r="J219" i="340"/>
  <c r="J224" i="340" s="1"/>
  <c r="C219" i="340"/>
  <c r="C220" i="340" s="1"/>
  <c r="C221" i="340" s="1"/>
  <c r="C222" i="340" s="1"/>
  <c r="C223" i="340" s="1"/>
  <c r="C224" i="340" s="1"/>
  <c r="C226" i="340" s="1"/>
  <c r="C227" i="340" s="1"/>
  <c r="C228" i="340" s="1"/>
  <c r="C229" i="340" s="1"/>
  <c r="C230" i="340" s="1"/>
  <c r="K218" i="340"/>
  <c r="D218" i="340"/>
  <c r="K217" i="340"/>
  <c r="D217" i="340"/>
  <c r="L216" i="340"/>
  <c r="E216" i="340"/>
  <c r="L215" i="340"/>
  <c r="E215" i="340"/>
  <c r="K214" i="340"/>
  <c r="D214" i="340"/>
  <c r="D215" i="340" s="1"/>
  <c r="D216" i="340" s="1"/>
  <c r="L213" i="340"/>
  <c r="E213" i="340"/>
  <c r="L212" i="340"/>
  <c r="E212" i="340"/>
  <c r="L211" i="340"/>
  <c r="E211" i="340"/>
  <c r="L210" i="340"/>
  <c r="E210" i="340"/>
  <c r="L209" i="340"/>
  <c r="E209" i="340"/>
  <c r="K208" i="340"/>
  <c r="D208" i="340"/>
  <c r="D209" i="340" s="1"/>
  <c r="D210" i="340" s="1"/>
  <c r="D211" i="340" s="1"/>
  <c r="D212" i="340" s="1"/>
  <c r="D213" i="340" s="1"/>
  <c r="J207" i="340"/>
  <c r="J216" i="340" s="1"/>
  <c r="C207" i="340"/>
  <c r="C208" i="340" s="1"/>
  <c r="C209" i="340" s="1"/>
  <c r="C210" i="340" s="1"/>
  <c r="C211" i="340" s="1"/>
  <c r="C212" i="340" s="1"/>
  <c r="C213" i="340" s="1"/>
  <c r="C214" i="340" s="1"/>
  <c r="C215" i="340" s="1"/>
  <c r="C216" i="340" s="1"/>
  <c r="C217" i="340" s="1"/>
  <c r="C218" i="340" s="1"/>
  <c r="K206" i="340"/>
  <c r="D206" i="340"/>
  <c r="K205" i="340"/>
  <c r="D205" i="340"/>
  <c r="L204" i="340"/>
  <c r="E204" i="340"/>
  <c r="L203" i="340"/>
  <c r="E203" i="340"/>
  <c r="K202" i="340"/>
  <c r="K203" i="340" s="1"/>
  <c r="D202" i="340"/>
  <c r="D203" i="340" s="1"/>
  <c r="D204" i="340" s="1"/>
  <c r="L201" i="340"/>
  <c r="E201" i="340"/>
  <c r="L200" i="340"/>
  <c r="E200" i="340"/>
  <c r="L199" i="340"/>
  <c r="E199" i="340"/>
  <c r="L198" i="340"/>
  <c r="E198" i="340"/>
  <c r="L197" i="340"/>
  <c r="E197" i="340"/>
  <c r="K196" i="340"/>
  <c r="K201" i="340" s="1"/>
  <c r="D196" i="340"/>
  <c r="D197" i="340" s="1"/>
  <c r="D198" i="340" s="1"/>
  <c r="D199" i="340" s="1"/>
  <c r="D200" i="340" s="1"/>
  <c r="D201" i="340" s="1"/>
  <c r="J195" i="340"/>
  <c r="J201" i="340" s="1"/>
  <c r="C195" i="340"/>
  <c r="C196" i="340" s="1"/>
  <c r="C197" i="340" s="1"/>
  <c r="C198" i="340" s="1"/>
  <c r="C199" i="340" s="1"/>
  <c r="C200" i="340" s="1"/>
  <c r="C201" i="340" s="1"/>
  <c r="C202" i="340" s="1"/>
  <c r="C203" i="340" s="1"/>
  <c r="C204" i="340" s="1"/>
  <c r="C205" i="340" s="1"/>
  <c r="C206" i="340" s="1"/>
  <c r="K194" i="340"/>
  <c r="D194" i="340"/>
  <c r="K193" i="340"/>
  <c r="D193" i="340"/>
  <c r="L192" i="340"/>
  <c r="E192" i="340"/>
  <c r="L191" i="340"/>
  <c r="E191" i="340"/>
  <c r="K190" i="340"/>
  <c r="K192" i="340" s="1"/>
  <c r="D190" i="340"/>
  <c r="D191" i="340" s="1"/>
  <c r="D192" i="340" s="1"/>
  <c r="L189" i="340"/>
  <c r="E189" i="340"/>
  <c r="L188" i="340"/>
  <c r="E188" i="340"/>
  <c r="L187" i="340"/>
  <c r="E187" i="340"/>
  <c r="L186" i="340"/>
  <c r="E186" i="340"/>
  <c r="L185" i="340"/>
  <c r="E185" i="340"/>
  <c r="K184" i="340"/>
  <c r="K189" i="340" s="1"/>
  <c r="D184" i="340"/>
  <c r="D185" i="340" s="1"/>
  <c r="D186" i="340" s="1"/>
  <c r="D187" i="340" s="1"/>
  <c r="D188" i="340" s="1"/>
  <c r="D189" i="340" s="1"/>
  <c r="J183" i="340"/>
  <c r="J189" i="340" s="1"/>
  <c r="C183" i="340"/>
  <c r="C184" i="340" s="1"/>
  <c r="C185" i="340" s="1"/>
  <c r="C186" i="340" s="1"/>
  <c r="C187" i="340" s="1"/>
  <c r="C188" i="340" s="1"/>
  <c r="C189" i="340" s="1"/>
  <c r="C190" i="340" s="1"/>
  <c r="C191" i="340" s="1"/>
  <c r="C192" i="340" s="1"/>
  <c r="C193" i="340" s="1"/>
  <c r="C194" i="340" s="1"/>
  <c r="K122" i="340"/>
  <c r="D122" i="340"/>
  <c r="L121" i="340"/>
  <c r="E121" i="340"/>
  <c r="K118" i="340"/>
  <c r="D118" i="340"/>
  <c r="D121" i="340" s="1"/>
  <c r="K117" i="340"/>
  <c r="D117" i="340"/>
  <c r="J116" i="340"/>
  <c r="C116" i="340"/>
  <c r="I115" i="340"/>
  <c r="B115" i="340"/>
  <c r="B116" i="340" s="1"/>
  <c r="K114" i="340"/>
  <c r="D114" i="340"/>
  <c r="K113" i="340"/>
  <c r="D113" i="340"/>
  <c r="L112" i="340"/>
  <c r="E112" i="340"/>
  <c r="K111" i="340"/>
  <c r="K112" i="340" s="1"/>
  <c r="D111" i="340"/>
  <c r="D112" i="340" s="1"/>
  <c r="L110" i="340"/>
  <c r="E110" i="340"/>
  <c r="K109" i="340"/>
  <c r="K110" i="340" s="1"/>
  <c r="D109" i="340"/>
  <c r="D110" i="340" s="1"/>
  <c r="K108" i="340"/>
  <c r="D108" i="340"/>
  <c r="L107" i="340"/>
  <c r="E107" i="340"/>
  <c r="L106" i="340"/>
  <c r="E106" i="340"/>
  <c r="K105" i="340"/>
  <c r="K106" i="340" s="1"/>
  <c r="K107" i="340" s="1"/>
  <c r="D105" i="340"/>
  <c r="D106" i="340" s="1"/>
  <c r="D107" i="340" s="1"/>
  <c r="K104" i="340"/>
  <c r="J104" i="340"/>
  <c r="J105" i="340" s="1"/>
  <c r="J106" i="340" s="1"/>
  <c r="J107" i="340" s="1"/>
  <c r="J108" i="340" s="1"/>
  <c r="J109" i="340" s="1"/>
  <c r="J110" i="340" s="1"/>
  <c r="J111" i="340" s="1"/>
  <c r="J112" i="340" s="1"/>
  <c r="J113" i="340" s="1"/>
  <c r="J114" i="340" s="1"/>
  <c r="C104" i="340"/>
  <c r="C105" i="340" s="1"/>
  <c r="C106" i="340" s="1"/>
  <c r="C107" i="340" s="1"/>
  <c r="C108" i="340" s="1"/>
  <c r="C109" i="340" s="1"/>
  <c r="C110" i="340" s="1"/>
  <c r="C111" i="340" s="1"/>
  <c r="C112" i="340" s="1"/>
  <c r="C113" i="340" s="1"/>
  <c r="C114" i="340" s="1"/>
  <c r="K103" i="340"/>
  <c r="D103" i="340"/>
  <c r="K102" i="340"/>
  <c r="D102" i="340"/>
  <c r="K101" i="340"/>
  <c r="D101" i="340"/>
  <c r="L100" i="340"/>
  <c r="E100" i="340"/>
  <c r="K99" i="340"/>
  <c r="K100" i="340" s="1"/>
  <c r="D99" i="340"/>
  <c r="D100" i="340" s="1"/>
  <c r="L98" i="340"/>
  <c r="E98" i="340"/>
  <c r="K97" i="340"/>
  <c r="K98" i="340" s="1"/>
  <c r="D97" i="340"/>
  <c r="D98" i="340" s="1"/>
  <c r="K96" i="340"/>
  <c r="D96" i="340"/>
  <c r="L95" i="340"/>
  <c r="E95" i="340"/>
  <c r="L94" i="340"/>
  <c r="E94" i="340"/>
  <c r="L93" i="340"/>
  <c r="E93" i="340"/>
  <c r="L92" i="340"/>
  <c r="E92" i="340"/>
  <c r="K91" i="340"/>
  <c r="K92" i="340" s="1"/>
  <c r="K93" i="340" s="1"/>
  <c r="K94" i="340" s="1"/>
  <c r="K95" i="340" s="1"/>
  <c r="D91" i="340"/>
  <c r="D92" i="340" s="1"/>
  <c r="D93" i="340" s="1"/>
  <c r="D94" i="340" s="1"/>
  <c r="D95" i="340" s="1"/>
  <c r="K90" i="340"/>
  <c r="J90" i="340"/>
  <c r="C90" i="340"/>
  <c r="C91" i="340" s="1"/>
  <c r="C92" i="340" s="1"/>
  <c r="C93" i="340" s="1"/>
  <c r="C94" i="340" s="1"/>
  <c r="C95" i="340" s="1"/>
  <c r="C96" i="340" s="1"/>
  <c r="C97" i="340" s="1"/>
  <c r="C98" i="340" s="1"/>
  <c r="C99" i="340" s="1"/>
  <c r="C100" i="340" s="1"/>
  <c r="C101" i="340" s="1"/>
  <c r="C102" i="340" s="1"/>
  <c r="C103" i="340" s="1"/>
  <c r="K89" i="340"/>
  <c r="D89" i="340"/>
  <c r="K88" i="340"/>
  <c r="D88" i="340"/>
  <c r="K87" i="340"/>
  <c r="D87" i="340"/>
  <c r="L86" i="340"/>
  <c r="E86" i="340"/>
  <c r="L85" i="340"/>
  <c r="E85" i="340"/>
  <c r="K84" i="340"/>
  <c r="D84" i="340"/>
  <c r="D85" i="340" s="1"/>
  <c r="D86" i="340" s="1"/>
  <c r="L83" i="340"/>
  <c r="E83" i="340"/>
  <c r="K82" i="340"/>
  <c r="K83" i="340" s="1"/>
  <c r="D82" i="340"/>
  <c r="D83" i="340" s="1"/>
  <c r="K81" i="340"/>
  <c r="D81" i="340"/>
  <c r="L80" i="340"/>
  <c r="E80" i="340"/>
  <c r="L79" i="340"/>
  <c r="E79" i="340"/>
  <c r="L78" i="340"/>
  <c r="E78" i="340"/>
  <c r="L77" i="340"/>
  <c r="E77" i="340"/>
  <c r="K76" i="340"/>
  <c r="K77" i="340" s="1"/>
  <c r="D76" i="340"/>
  <c r="D77" i="340" s="1"/>
  <c r="D78" i="340" s="1"/>
  <c r="D79" i="340" s="1"/>
  <c r="D80" i="340" s="1"/>
  <c r="J75" i="340"/>
  <c r="J86" i="340" s="1"/>
  <c r="C75" i="340"/>
  <c r="C76" i="340" s="1"/>
  <c r="C77" i="340" s="1"/>
  <c r="C78" i="340" s="1"/>
  <c r="C79" i="340" s="1"/>
  <c r="C80" i="340" s="1"/>
  <c r="C81" i="340" s="1"/>
  <c r="C82" i="340" s="1"/>
  <c r="C83" i="340" s="1"/>
  <c r="C84" i="340" s="1"/>
  <c r="C85" i="340" s="1"/>
  <c r="C86" i="340" s="1"/>
  <c r="C87" i="340" s="1"/>
  <c r="K74" i="340"/>
  <c r="D74" i="340"/>
  <c r="K73" i="340"/>
  <c r="D73" i="340"/>
  <c r="J72" i="340"/>
  <c r="J74" i="340" s="1"/>
  <c r="C72" i="340"/>
  <c r="C73" i="340" s="1"/>
  <c r="C74" i="340" s="1"/>
  <c r="K71" i="340"/>
  <c r="D71" i="340"/>
  <c r="K70" i="340"/>
  <c r="D70" i="340"/>
  <c r="J69" i="340"/>
  <c r="J71" i="340" s="1"/>
  <c r="C69" i="340"/>
  <c r="C70" i="340" s="1"/>
  <c r="C71" i="340" s="1"/>
  <c r="K62" i="340"/>
  <c r="D62" i="340"/>
  <c r="K61" i="340"/>
  <c r="D61" i="340"/>
  <c r="J60" i="340"/>
  <c r="J62" i="340" s="1"/>
  <c r="C60" i="340"/>
  <c r="C61" i="340" s="1"/>
  <c r="C62" i="340" s="1"/>
  <c r="K59" i="340"/>
  <c r="D59" i="340"/>
  <c r="K58" i="340"/>
  <c r="D58" i="340"/>
  <c r="J57" i="340"/>
  <c r="J59" i="340" s="1"/>
  <c r="C57" i="340"/>
  <c r="C58" i="340" s="1"/>
  <c r="C59" i="340" s="1"/>
  <c r="K56" i="340"/>
  <c r="D56" i="340"/>
  <c r="K55" i="340"/>
  <c r="D55" i="340"/>
  <c r="J54" i="340"/>
  <c r="J56" i="340" s="1"/>
  <c r="C54" i="340"/>
  <c r="C55" i="340" s="1"/>
  <c r="C56" i="340" s="1"/>
  <c r="K53" i="340"/>
  <c r="D53" i="340"/>
  <c r="L52" i="340"/>
  <c r="E52" i="340"/>
  <c r="L51" i="340"/>
  <c r="E51" i="340"/>
  <c r="K50" i="340"/>
  <c r="K52" i="340" s="1"/>
  <c r="D50" i="340"/>
  <c r="D51" i="340" s="1"/>
  <c r="D52" i="340" s="1"/>
  <c r="L48" i="340"/>
  <c r="E48" i="340"/>
  <c r="L45" i="340"/>
  <c r="E45" i="340"/>
  <c r="K44" i="340"/>
  <c r="K49" i="340" s="1"/>
  <c r="D44" i="340"/>
  <c r="D45" i="340" s="1"/>
  <c r="D48" i="340" s="1"/>
  <c r="D49" i="340" s="1"/>
  <c r="K43" i="340"/>
  <c r="D43" i="340"/>
  <c r="L42" i="340"/>
  <c r="E42" i="340"/>
  <c r="L41" i="340"/>
  <c r="E41" i="340"/>
  <c r="L40" i="340"/>
  <c r="E40" i="340"/>
  <c r="L39" i="340"/>
  <c r="E39" i="340"/>
  <c r="K38" i="340"/>
  <c r="D38" i="340"/>
  <c r="D39" i="340" s="1"/>
  <c r="D40" i="340" s="1"/>
  <c r="D41" i="340" s="1"/>
  <c r="D42" i="340" s="1"/>
  <c r="J37" i="340"/>
  <c r="C37" i="340"/>
  <c r="C38" i="340" s="1"/>
  <c r="C39" i="340" s="1"/>
  <c r="C40" i="340" s="1"/>
  <c r="C41" i="340" s="1"/>
  <c r="C42" i="340" s="1"/>
  <c r="C43" i="340" s="1"/>
  <c r="C44" i="340" s="1"/>
  <c r="C45" i="340" s="1"/>
  <c r="C48" i="340" s="1"/>
  <c r="B37" i="340"/>
  <c r="B38" i="340" s="1"/>
  <c r="B39" i="340" s="1"/>
  <c r="B40" i="340" s="1"/>
  <c r="B41" i="340" s="1"/>
  <c r="B42" i="340" s="1"/>
  <c r="B43" i="340" s="1"/>
  <c r="B44" i="340" s="1"/>
  <c r="B45" i="340" s="1"/>
  <c r="B48" i="340" s="1"/>
  <c r="I36" i="340"/>
  <c r="K35" i="340"/>
  <c r="D35" i="340"/>
  <c r="K34" i="340"/>
  <c r="D34" i="340"/>
  <c r="K32" i="340"/>
  <c r="D32" i="340"/>
  <c r="D33" i="340" s="1"/>
  <c r="L31" i="340"/>
  <c r="E31" i="340"/>
  <c r="L30" i="340"/>
  <c r="E30" i="340"/>
  <c r="L29" i="340"/>
  <c r="E29" i="340"/>
  <c r="L28" i="340"/>
  <c r="E28" i="340"/>
  <c r="L27" i="340"/>
  <c r="E27" i="340"/>
  <c r="L26" i="340"/>
  <c r="E26" i="340"/>
  <c r="L25" i="340"/>
  <c r="E25" i="340"/>
  <c r="L24" i="340"/>
  <c r="E24" i="340"/>
  <c r="L23" i="340"/>
  <c r="E23" i="340"/>
  <c r="L22" i="340"/>
  <c r="E22" i="340"/>
  <c r="K21" i="340"/>
  <c r="K28" i="340" s="1"/>
  <c r="D21" i="340"/>
  <c r="D22" i="340" s="1"/>
  <c r="D23" i="340" s="1"/>
  <c r="D24" i="340" s="1"/>
  <c r="D25" i="340" s="1"/>
  <c r="D26" i="340" s="1"/>
  <c r="D27" i="340" s="1"/>
  <c r="D28" i="340" s="1"/>
  <c r="D29" i="340" s="1"/>
  <c r="D30" i="340" s="1"/>
  <c r="D31" i="340" s="1"/>
  <c r="K20" i="340"/>
  <c r="D20" i="340"/>
  <c r="L18" i="340"/>
  <c r="E18" i="340"/>
  <c r="L17" i="340"/>
  <c r="E17" i="340"/>
  <c r="L16" i="340"/>
  <c r="E16" i="340"/>
  <c r="L15" i="340"/>
  <c r="E15" i="340"/>
  <c r="L14" i="340"/>
  <c r="E14" i="340"/>
  <c r="L13" i="340"/>
  <c r="E13" i="340"/>
  <c r="L12" i="340"/>
  <c r="E12" i="340"/>
  <c r="L11" i="340"/>
  <c r="E11" i="340"/>
  <c r="L10" i="340"/>
  <c r="E10" i="340"/>
  <c r="L9" i="340"/>
  <c r="E9" i="340"/>
  <c r="L8" i="340"/>
  <c r="E8" i="340"/>
  <c r="K7" i="340"/>
  <c r="K15" i="340" s="1"/>
  <c r="D7" i="340"/>
  <c r="D8" i="340" s="1"/>
  <c r="D9" i="340" s="1"/>
  <c r="D10" i="340" s="1"/>
  <c r="D11" i="340" s="1"/>
  <c r="D12" i="340" s="1"/>
  <c r="D13" i="340" s="1"/>
  <c r="D14" i="340" s="1"/>
  <c r="D15" i="340" s="1"/>
  <c r="D16" i="340" s="1"/>
  <c r="D17" i="340" s="1"/>
  <c r="D18" i="340" s="1"/>
  <c r="I6" i="340"/>
  <c r="I35" i="340" s="1"/>
  <c r="B6" i="340"/>
  <c r="B7" i="340" s="1"/>
  <c r="B8" i="340" s="1"/>
  <c r="B9" i="340" s="1"/>
  <c r="B10" i="340" s="1"/>
  <c r="B11" i="340" s="1"/>
  <c r="B12" i="340" s="1"/>
  <c r="B13" i="340" s="1"/>
  <c r="B14" i="340" s="1"/>
  <c r="B15" i="340" s="1"/>
  <c r="B16" i="340" s="1"/>
  <c r="B17" i="340" s="1"/>
  <c r="B18" i="340" s="1"/>
  <c r="B20" i="340" s="1"/>
  <c r="B21" i="340" s="1"/>
  <c r="B22" i="340" s="1"/>
  <c r="B23" i="340" s="1"/>
  <c r="B24" i="340" s="1"/>
  <c r="B25" i="340" s="1"/>
  <c r="B26" i="340" s="1"/>
  <c r="B27" i="340" s="1"/>
  <c r="B28" i="340" s="1"/>
  <c r="B29" i="340" s="1"/>
  <c r="B30" i="340" s="1"/>
  <c r="B31" i="340" s="1"/>
  <c r="B32" i="340" s="1"/>
  <c r="B33" i="340" s="1"/>
  <c r="B34" i="340" s="1"/>
  <c r="B35" i="340" s="1"/>
  <c r="A5" i="340"/>
  <c r="F5" i="340" s="1"/>
  <c r="M508" i="340" l="1"/>
  <c r="I482" i="340"/>
  <c r="M482" i="340" s="1"/>
  <c r="I467" i="340"/>
  <c r="J469" i="340"/>
  <c r="J467" i="340"/>
  <c r="B468" i="340"/>
  <c r="B470" i="340" s="1"/>
  <c r="B471" i="340" s="1"/>
  <c r="B472" i="340" s="1"/>
  <c r="B473" i="340" s="1"/>
  <c r="B474" i="340" s="1"/>
  <c r="B475" i="340" s="1"/>
  <c r="B476" i="340" s="1"/>
  <c r="B477" i="340" s="1"/>
  <c r="B478" i="340" s="1"/>
  <c r="B479" i="340" s="1"/>
  <c r="B480" i="340" s="1"/>
  <c r="B482" i="340" s="1"/>
  <c r="B467" i="340"/>
  <c r="C468" i="340"/>
  <c r="C470" i="340" s="1"/>
  <c r="C471" i="340" s="1"/>
  <c r="C472" i="340" s="1"/>
  <c r="C473" i="340" s="1"/>
  <c r="C467" i="340"/>
  <c r="J511" i="340"/>
  <c r="J509" i="340"/>
  <c r="C481" i="340"/>
  <c r="C483" i="340" s="1"/>
  <c r="C484" i="340" s="1"/>
  <c r="C485" i="340" s="1"/>
  <c r="C486" i="340" s="1"/>
  <c r="C487" i="340" s="1"/>
  <c r="C488" i="340" s="1"/>
  <c r="C482" i="340"/>
  <c r="I509" i="340"/>
  <c r="I511" i="340"/>
  <c r="B514" i="340"/>
  <c r="B515" i="340" s="1"/>
  <c r="B516" i="340" s="1"/>
  <c r="B517" i="340" s="1"/>
  <c r="B518" i="340" s="1"/>
  <c r="C514" i="340"/>
  <c r="C515" i="340" s="1"/>
  <c r="C516" i="340" s="1"/>
  <c r="C517" i="340" s="1"/>
  <c r="C518" i="340" s="1"/>
  <c r="K470" i="340"/>
  <c r="K469" i="340"/>
  <c r="I455" i="340"/>
  <c r="M455" i="340" s="1"/>
  <c r="I469" i="340"/>
  <c r="J48" i="340"/>
  <c r="J49" i="340"/>
  <c r="I92" i="340"/>
  <c r="I49" i="340"/>
  <c r="C50" i="340"/>
  <c r="C51" i="340" s="1"/>
  <c r="C52" i="340" s="1"/>
  <c r="C53" i="340" s="1"/>
  <c r="C49" i="340"/>
  <c r="B50" i="340"/>
  <c r="B51" i="340" s="1"/>
  <c r="B52" i="340" s="1"/>
  <c r="B53" i="340" s="1"/>
  <c r="B54" i="340" s="1"/>
  <c r="B55" i="340" s="1"/>
  <c r="B56" i="340" s="1"/>
  <c r="B57" i="340" s="1"/>
  <c r="B58" i="340" s="1"/>
  <c r="B59" i="340" s="1"/>
  <c r="B60" i="340" s="1"/>
  <c r="B61" i="340" s="1"/>
  <c r="B62" i="340" s="1"/>
  <c r="B69" i="340" s="1"/>
  <c r="B70" i="340" s="1"/>
  <c r="B71" i="340" s="1"/>
  <c r="B72" i="340" s="1"/>
  <c r="B73" i="340" s="1"/>
  <c r="B74" i="340" s="1"/>
  <c r="B75" i="340" s="1"/>
  <c r="B76" i="340" s="1"/>
  <c r="B77" i="340" s="1"/>
  <c r="B78" i="340" s="1"/>
  <c r="B79" i="340" s="1"/>
  <c r="B80" i="340" s="1"/>
  <c r="B81" i="340" s="1"/>
  <c r="B82" i="340" s="1"/>
  <c r="B83" i="340" s="1"/>
  <c r="B84" i="340" s="1"/>
  <c r="B85" i="340" s="1"/>
  <c r="B86" i="340" s="1"/>
  <c r="B87" i="340" s="1"/>
  <c r="B88" i="340" s="1"/>
  <c r="B89" i="340" s="1"/>
  <c r="B90" i="340" s="1"/>
  <c r="B91" i="340" s="1"/>
  <c r="B92" i="340" s="1"/>
  <c r="B93" i="340" s="1"/>
  <c r="B94" i="340" s="1"/>
  <c r="B95" i="340" s="1"/>
  <c r="B96" i="340" s="1"/>
  <c r="B97" i="340" s="1"/>
  <c r="B98" i="340" s="1"/>
  <c r="B99" i="340" s="1"/>
  <c r="B100" i="340" s="1"/>
  <c r="B101" i="340" s="1"/>
  <c r="B102" i="340" s="1"/>
  <c r="B103" i="340" s="1"/>
  <c r="B104" i="340" s="1"/>
  <c r="B105" i="340" s="1"/>
  <c r="B106" i="340" s="1"/>
  <c r="B107" i="340" s="1"/>
  <c r="B108" i="340" s="1"/>
  <c r="B109" i="340" s="1"/>
  <c r="B110" i="340" s="1"/>
  <c r="B111" i="340" s="1"/>
  <c r="B112" i="340" s="1"/>
  <c r="B113" i="340" s="1"/>
  <c r="B114" i="340" s="1"/>
  <c r="B49" i="340"/>
  <c r="J510" i="340"/>
  <c r="J512" i="340"/>
  <c r="I510" i="340"/>
  <c r="I512" i="340"/>
  <c r="I357" i="340"/>
  <c r="I452" i="340"/>
  <c r="I451" i="340"/>
  <c r="J452" i="340"/>
  <c r="J451" i="340"/>
  <c r="K456" i="340"/>
  <c r="I218" i="340"/>
  <c r="I11" i="340"/>
  <c r="J275" i="340"/>
  <c r="I20" i="340"/>
  <c r="M20" i="340" s="1"/>
  <c r="I15" i="340"/>
  <c r="M15" i="340" s="1"/>
  <c r="J268" i="340"/>
  <c r="I25" i="340"/>
  <c r="K466" i="340"/>
  <c r="K463" i="340"/>
  <c r="M35" i="340"/>
  <c r="I13" i="340"/>
  <c r="I21" i="340"/>
  <c r="M21" i="340" s="1"/>
  <c r="K259" i="340"/>
  <c r="J439" i="340"/>
  <c r="K204" i="340"/>
  <c r="J256" i="340"/>
  <c r="J277" i="340"/>
  <c r="K320" i="340"/>
  <c r="K383" i="340"/>
  <c r="J454" i="340"/>
  <c r="I7" i="340"/>
  <c r="M7" i="340" s="1"/>
  <c r="I18" i="340"/>
  <c r="I28" i="340"/>
  <c r="M28" i="340" s="1"/>
  <c r="J276" i="340"/>
  <c r="J435" i="340"/>
  <c r="J461" i="340"/>
  <c r="K12" i="340"/>
  <c r="K13" i="340"/>
  <c r="K26" i="340"/>
  <c r="K31" i="340"/>
  <c r="I9" i="340"/>
  <c r="K10" i="340"/>
  <c r="K11" i="340"/>
  <c r="I17" i="340"/>
  <c r="K18" i="340"/>
  <c r="I23" i="340"/>
  <c r="K24" i="340"/>
  <c r="K25" i="340"/>
  <c r="K30" i="340"/>
  <c r="I33" i="340"/>
  <c r="J40" i="340"/>
  <c r="C117" i="340"/>
  <c r="C118" i="340" s="1"/>
  <c r="C121" i="340" s="1"/>
  <c r="J274" i="340"/>
  <c r="J280" i="340"/>
  <c r="K321" i="340"/>
  <c r="J459" i="340"/>
  <c r="K462" i="340"/>
  <c r="K9" i="340"/>
  <c r="K16" i="340"/>
  <c r="K17" i="340"/>
  <c r="K22" i="340"/>
  <c r="K23" i="340"/>
  <c r="K29" i="340"/>
  <c r="J45" i="340"/>
  <c r="K337" i="340"/>
  <c r="K8" i="340"/>
  <c r="K14" i="340"/>
  <c r="I26" i="340"/>
  <c r="K27" i="340"/>
  <c r="I32" i="340"/>
  <c r="M32" i="340" s="1"/>
  <c r="J290" i="340"/>
  <c r="K272" i="340"/>
  <c r="J465" i="340"/>
  <c r="J221" i="340"/>
  <c r="J41" i="340"/>
  <c r="J52" i="340"/>
  <c r="J76" i="340"/>
  <c r="I117" i="340"/>
  <c r="K263" i="340"/>
  <c r="J278" i="340"/>
  <c r="K287" i="340"/>
  <c r="J298" i="340"/>
  <c r="J299" i="340"/>
  <c r="K300" i="340"/>
  <c r="J310" i="340"/>
  <c r="K311" i="340"/>
  <c r="K318" i="340"/>
  <c r="J322" i="340"/>
  <c r="J323" i="340"/>
  <c r="J324" i="340"/>
  <c r="J325" i="340"/>
  <c r="J328" i="340"/>
  <c r="J360" i="340"/>
  <c r="I363" i="340"/>
  <c r="J409" i="340"/>
  <c r="J418" i="340"/>
  <c r="J436" i="340"/>
  <c r="J440" i="340"/>
  <c r="J447" i="340"/>
  <c r="J457" i="340"/>
  <c r="J468" i="340"/>
  <c r="K324" i="340"/>
  <c r="J359" i="340"/>
  <c r="K413" i="340"/>
  <c r="K275" i="340"/>
  <c r="J335" i="340"/>
  <c r="K390" i="340"/>
  <c r="K420" i="340"/>
  <c r="J423" i="340"/>
  <c r="J428" i="340"/>
  <c r="I342" i="340"/>
  <c r="J383" i="340"/>
  <c r="K80" i="340"/>
  <c r="J302" i="340"/>
  <c r="J314" i="340"/>
  <c r="J336" i="340"/>
  <c r="J339" i="340"/>
  <c r="J358" i="340"/>
  <c r="I34" i="340"/>
  <c r="M34" i="340" s="1"/>
  <c r="J77" i="340"/>
  <c r="J223" i="340"/>
  <c r="J263" i="340"/>
  <c r="J264" i="340"/>
  <c r="J265" i="340"/>
  <c r="K270" i="340"/>
  <c r="J286" i="340"/>
  <c r="J287" i="340"/>
  <c r="J288" i="340"/>
  <c r="J289" i="340"/>
  <c r="J292" i="340"/>
  <c r="J304" i="340"/>
  <c r="J311" i="340"/>
  <c r="J312" i="340"/>
  <c r="J313" i="340"/>
  <c r="J316" i="340"/>
  <c r="K317" i="340"/>
  <c r="J326" i="340"/>
  <c r="J337" i="340"/>
  <c r="J338" i="340"/>
  <c r="I346" i="340"/>
  <c r="K394" i="340"/>
  <c r="J419" i="340"/>
  <c r="K423" i="340"/>
  <c r="J427" i="340"/>
  <c r="K441" i="340"/>
  <c r="J464" i="340"/>
  <c r="H5" i="340"/>
  <c r="G5" i="340"/>
  <c r="C89" i="340"/>
  <c r="C88" i="340"/>
  <c r="A6" i="340"/>
  <c r="I31" i="340"/>
  <c r="I30" i="340"/>
  <c r="I29" i="340"/>
  <c r="I27" i="340"/>
  <c r="I24" i="340"/>
  <c r="I8" i="340"/>
  <c r="I10" i="340"/>
  <c r="I12" i="340"/>
  <c r="I14" i="340"/>
  <c r="I16" i="340"/>
  <c r="I22" i="340"/>
  <c r="K33" i="340"/>
  <c r="J53" i="340"/>
  <c r="J44" i="340"/>
  <c r="J38" i="340"/>
  <c r="K42" i="340"/>
  <c r="K41" i="340"/>
  <c r="K40" i="340"/>
  <c r="K39" i="340"/>
  <c r="J39" i="340"/>
  <c r="I40" i="340"/>
  <c r="J42" i="340"/>
  <c r="J43" i="340"/>
  <c r="I44" i="340"/>
  <c r="I45" i="340"/>
  <c r="J50" i="340"/>
  <c r="J51" i="340"/>
  <c r="J55" i="340"/>
  <c r="I56" i="340"/>
  <c r="M56" i="340" s="1"/>
  <c r="J61" i="340"/>
  <c r="I62" i="340"/>
  <c r="M62" i="340" s="1"/>
  <c r="J73" i="340"/>
  <c r="I74" i="340"/>
  <c r="M74" i="340" s="1"/>
  <c r="K78" i="340"/>
  <c r="J79" i="340"/>
  <c r="J85" i="340"/>
  <c r="I87" i="340"/>
  <c r="J103" i="340"/>
  <c r="J101" i="340"/>
  <c r="J97" i="340"/>
  <c r="J91" i="340"/>
  <c r="J98" i="340"/>
  <c r="J95" i="340"/>
  <c r="J94" i="340"/>
  <c r="J93" i="340"/>
  <c r="J92" i="340"/>
  <c r="J102" i="340"/>
  <c r="J99" i="340"/>
  <c r="J96" i="340"/>
  <c r="J100" i="340"/>
  <c r="I41" i="340"/>
  <c r="K48" i="340"/>
  <c r="K45" i="340"/>
  <c r="K51" i="340"/>
  <c r="I58" i="340"/>
  <c r="I70" i="340"/>
  <c r="I76" i="340"/>
  <c r="K79" i="340"/>
  <c r="J80" i="340"/>
  <c r="I82" i="340"/>
  <c r="I84" i="340"/>
  <c r="I88" i="340"/>
  <c r="I114" i="340"/>
  <c r="M114" i="340" s="1"/>
  <c r="I111" i="340"/>
  <c r="M111" i="340" s="1"/>
  <c r="I108" i="340"/>
  <c r="M108" i="340" s="1"/>
  <c r="I104" i="340"/>
  <c r="M104" i="340" s="1"/>
  <c r="I100" i="340"/>
  <c r="I89" i="340"/>
  <c r="I112" i="340"/>
  <c r="M112" i="340" s="1"/>
  <c r="I103" i="340"/>
  <c r="I101" i="340"/>
  <c r="I97" i="340"/>
  <c r="I91" i="340"/>
  <c r="I86" i="340"/>
  <c r="I85" i="340"/>
  <c r="I113" i="340"/>
  <c r="M113" i="340" s="1"/>
  <c r="I109" i="340"/>
  <c r="M109" i="340" s="1"/>
  <c r="I105" i="340"/>
  <c r="M105" i="340" s="1"/>
  <c r="I98" i="340"/>
  <c r="I95" i="340"/>
  <c r="I94" i="340"/>
  <c r="I93" i="340"/>
  <c r="I110" i="340"/>
  <c r="M110" i="340" s="1"/>
  <c r="I107" i="340"/>
  <c r="M107" i="340" s="1"/>
  <c r="I106" i="340"/>
  <c r="M106" i="340" s="1"/>
  <c r="I102" i="340"/>
  <c r="I99" i="340"/>
  <c r="I96" i="340"/>
  <c r="I90" i="340"/>
  <c r="M90" i="340" s="1"/>
  <c r="I83" i="340"/>
  <c r="I80" i="340"/>
  <c r="I79" i="340"/>
  <c r="I78" i="340"/>
  <c r="I77" i="340"/>
  <c r="I75" i="340"/>
  <c r="M75" i="340" s="1"/>
  <c r="I72" i="340"/>
  <c r="M72" i="340" s="1"/>
  <c r="I69" i="340"/>
  <c r="M69" i="340" s="1"/>
  <c r="I60" i="340"/>
  <c r="M60" i="340" s="1"/>
  <c r="I57" i="340"/>
  <c r="M57" i="340" s="1"/>
  <c r="I54" i="340"/>
  <c r="M54" i="340" s="1"/>
  <c r="I52" i="340"/>
  <c r="I51" i="340"/>
  <c r="M36" i="340"/>
  <c r="I48" i="340"/>
  <c r="I53" i="340"/>
  <c r="J58" i="340"/>
  <c r="I59" i="340"/>
  <c r="M59" i="340" s="1"/>
  <c r="J70" i="340"/>
  <c r="I71" i="340"/>
  <c r="M71" i="340" s="1"/>
  <c r="I81" i="340"/>
  <c r="J82" i="340"/>
  <c r="J83" i="340"/>
  <c r="K86" i="340"/>
  <c r="K85" i="340"/>
  <c r="I37" i="340"/>
  <c r="M37" i="340" s="1"/>
  <c r="I38" i="340"/>
  <c r="I39" i="340"/>
  <c r="I42" i="340"/>
  <c r="I43" i="340"/>
  <c r="I50" i="340"/>
  <c r="I55" i="340"/>
  <c r="I61" i="340"/>
  <c r="I73" i="340"/>
  <c r="J88" i="340"/>
  <c r="J87" i="340"/>
  <c r="J89" i="340"/>
  <c r="J84" i="340"/>
  <c r="J81" i="340"/>
  <c r="J78" i="340"/>
  <c r="M115" i="340"/>
  <c r="B117" i="340"/>
  <c r="B118" i="340" s="1"/>
  <c r="B121" i="340" s="1"/>
  <c r="J118" i="340"/>
  <c r="K121" i="340"/>
  <c r="J184" i="340"/>
  <c r="K185" i="340"/>
  <c r="K186" i="340"/>
  <c r="K187" i="340"/>
  <c r="K188" i="340"/>
  <c r="I191" i="340"/>
  <c r="I192" i="340"/>
  <c r="J193" i="340"/>
  <c r="J196" i="340"/>
  <c r="K197" i="340"/>
  <c r="K198" i="340"/>
  <c r="K199" i="340"/>
  <c r="K200" i="340"/>
  <c r="I203" i="340"/>
  <c r="I204" i="340"/>
  <c r="J205" i="340"/>
  <c r="J215" i="340"/>
  <c r="I217" i="340"/>
  <c r="I220" i="340"/>
  <c r="J222" i="340"/>
  <c r="I226" i="340"/>
  <c r="I122" i="340"/>
  <c r="I190" i="340"/>
  <c r="J191" i="340"/>
  <c r="J192" i="340"/>
  <c r="I194" i="340"/>
  <c r="I202" i="340"/>
  <c r="J203" i="340"/>
  <c r="J204" i="340"/>
  <c r="I206" i="340"/>
  <c r="I208" i="340"/>
  <c r="J210" i="340"/>
  <c r="J212" i="340"/>
  <c r="I214" i="340"/>
  <c r="K224" i="340"/>
  <c r="K223" i="340"/>
  <c r="K222" i="340"/>
  <c r="K221" i="340"/>
  <c r="K228" i="340"/>
  <c r="K227" i="340"/>
  <c r="J228" i="340"/>
  <c r="I230" i="340"/>
  <c r="I116" i="340"/>
  <c r="M116" i="340" s="1"/>
  <c r="J117" i="340"/>
  <c r="I121" i="340"/>
  <c r="J122" i="340"/>
  <c r="I183" i="340"/>
  <c r="M183" i="340" s="1"/>
  <c r="I185" i="340"/>
  <c r="I186" i="340"/>
  <c r="I187" i="340"/>
  <c r="I188" i="340"/>
  <c r="I189" i="340"/>
  <c r="M189" i="340" s="1"/>
  <c r="J190" i="340"/>
  <c r="K191" i="340"/>
  <c r="J194" i="340"/>
  <c r="I195" i="340"/>
  <c r="M195" i="340" s="1"/>
  <c r="I197" i="340"/>
  <c r="I198" i="340"/>
  <c r="I199" i="340"/>
  <c r="I200" i="340"/>
  <c r="I201" i="340"/>
  <c r="M201" i="340" s="1"/>
  <c r="J202" i="340"/>
  <c r="J206" i="340"/>
  <c r="I207" i="340"/>
  <c r="M207" i="340" s="1"/>
  <c r="K213" i="340"/>
  <c r="K212" i="340"/>
  <c r="K211" i="340"/>
  <c r="K210" i="340"/>
  <c r="K209" i="340"/>
  <c r="K216" i="340"/>
  <c r="K215" i="340"/>
  <c r="K237" i="340"/>
  <c r="K236" i="340"/>
  <c r="K235" i="340"/>
  <c r="K234" i="340"/>
  <c r="K233" i="340"/>
  <c r="I339" i="340"/>
  <c r="I335" i="340"/>
  <c r="I338" i="340"/>
  <c r="I328" i="340"/>
  <c r="I325" i="340"/>
  <c r="I316" i="340"/>
  <c r="I313" i="340"/>
  <c r="I304" i="340"/>
  <c r="I301" i="340"/>
  <c r="M301" i="340" s="1"/>
  <c r="I324" i="340"/>
  <c r="I315" i="340"/>
  <c r="M315" i="340" s="1"/>
  <c r="I311" i="340"/>
  <c r="I300" i="340"/>
  <c r="I295" i="340"/>
  <c r="I294" i="340"/>
  <c r="I293" i="340"/>
  <c r="I291" i="340"/>
  <c r="M291" i="340" s="1"/>
  <c r="I285" i="340"/>
  <c r="M285" i="340" s="1"/>
  <c r="I284" i="340"/>
  <c r="I283" i="340"/>
  <c r="I282" i="340"/>
  <c r="I281" i="340"/>
  <c r="I279" i="340"/>
  <c r="M279" i="340" s="1"/>
  <c r="I273" i="340"/>
  <c r="I272" i="340"/>
  <c r="I271" i="340"/>
  <c r="I270" i="340"/>
  <c r="I269" i="340"/>
  <c r="I267" i="340"/>
  <c r="M267" i="340" s="1"/>
  <c r="I261" i="340"/>
  <c r="I260" i="340"/>
  <c r="I259" i="340"/>
  <c r="I258" i="340"/>
  <c r="I257" i="340"/>
  <c r="I337" i="340"/>
  <c r="I327" i="340"/>
  <c r="M327" i="340" s="1"/>
  <c r="I323" i="340"/>
  <c r="I312" i="340"/>
  <c r="I303" i="340"/>
  <c r="M303" i="340" s="1"/>
  <c r="I299" i="340"/>
  <c r="I288" i="340"/>
  <c r="I287" i="340"/>
  <c r="I336" i="340"/>
  <c r="I330" i="340"/>
  <c r="I326" i="340"/>
  <c r="I322" i="340"/>
  <c r="I321" i="340"/>
  <c r="I319" i="340"/>
  <c r="I317" i="340"/>
  <c r="I308" i="340"/>
  <c r="I306" i="340"/>
  <c r="I302" i="340"/>
  <c r="I298" i="340"/>
  <c r="I296" i="340"/>
  <c r="I292" i="340"/>
  <c r="I289" i="340"/>
  <c r="I280" i="340"/>
  <c r="I277" i="340"/>
  <c r="I268" i="340"/>
  <c r="I265" i="340"/>
  <c r="I256" i="340"/>
  <c r="I253" i="340"/>
  <c r="I318" i="340"/>
  <c r="I290" i="340"/>
  <c r="I274" i="340"/>
  <c r="I255" i="340"/>
  <c r="M255" i="340" s="1"/>
  <c r="I249" i="340"/>
  <c r="I248" i="340"/>
  <c r="I247" i="340"/>
  <c r="I246" i="340"/>
  <c r="I245" i="340"/>
  <c r="I243" i="340"/>
  <c r="M243" i="340" s="1"/>
  <c r="I237" i="340"/>
  <c r="I236" i="340"/>
  <c r="I235" i="340"/>
  <c r="I234" i="340"/>
  <c r="I233" i="340"/>
  <c r="I231" i="340"/>
  <c r="M231" i="340" s="1"/>
  <c r="I224" i="340"/>
  <c r="I223" i="340"/>
  <c r="I222" i="340"/>
  <c r="I221" i="340"/>
  <c r="I219" i="340"/>
  <c r="M219" i="340" s="1"/>
  <c r="I213" i="340"/>
  <c r="I212" i="340"/>
  <c r="I211" i="340"/>
  <c r="I210" i="340"/>
  <c r="I209" i="340"/>
  <c r="I314" i="340"/>
  <c r="I286" i="340"/>
  <c r="I276" i="340"/>
  <c r="I275" i="340"/>
  <c r="I266" i="340"/>
  <c r="M266" i="340" s="1"/>
  <c r="I262" i="340"/>
  <c r="I254" i="340"/>
  <c r="M254" i="340" s="1"/>
  <c r="I250" i="340"/>
  <c r="I242" i="340"/>
  <c r="M242" i="340" s="1"/>
  <c r="I238" i="340"/>
  <c r="I320" i="340"/>
  <c r="I310" i="340"/>
  <c r="I309" i="340"/>
  <c r="I307" i="340"/>
  <c r="I305" i="340"/>
  <c r="I252" i="340"/>
  <c r="I251" i="340"/>
  <c r="I240" i="340"/>
  <c r="I239" i="340"/>
  <c r="I228" i="340"/>
  <c r="I227" i="340"/>
  <c r="I216" i="340"/>
  <c r="I215" i="340"/>
  <c r="I333" i="340"/>
  <c r="I332" i="340"/>
  <c r="I331" i="340"/>
  <c r="I329" i="340"/>
  <c r="I278" i="340"/>
  <c r="I264" i="340"/>
  <c r="I263" i="340"/>
  <c r="I244" i="340"/>
  <c r="I241" i="340"/>
  <c r="I232" i="340"/>
  <c r="I118" i="340"/>
  <c r="J121" i="340"/>
  <c r="I184" i="340"/>
  <c r="J185" i="340"/>
  <c r="J186" i="340"/>
  <c r="J187" i="340"/>
  <c r="J188" i="340"/>
  <c r="I193" i="340"/>
  <c r="I196" i="340"/>
  <c r="J197" i="340"/>
  <c r="J198" i="340"/>
  <c r="J199" i="340"/>
  <c r="J200" i="340"/>
  <c r="I205" i="340"/>
  <c r="J218" i="340"/>
  <c r="J214" i="340"/>
  <c r="J217" i="340"/>
  <c r="J208" i="340"/>
  <c r="J209" i="340"/>
  <c r="J211" i="340"/>
  <c r="J213" i="340"/>
  <c r="J230" i="340"/>
  <c r="J226" i="340"/>
  <c r="J229" i="340"/>
  <c r="J220" i="340"/>
  <c r="J227" i="340"/>
  <c r="I229" i="340"/>
  <c r="J233" i="340"/>
  <c r="J234" i="340"/>
  <c r="J235" i="340"/>
  <c r="J236" i="340"/>
  <c r="J237" i="340"/>
  <c r="J245" i="340"/>
  <c r="J246" i="340"/>
  <c r="J247" i="340"/>
  <c r="J248" i="340"/>
  <c r="J249" i="340"/>
  <c r="K257" i="340"/>
  <c r="K261" i="340"/>
  <c r="K281" i="340"/>
  <c r="J232" i="340"/>
  <c r="J241" i="340"/>
  <c r="J244" i="340"/>
  <c r="K245" i="340"/>
  <c r="K246" i="340"/>
  <c r="K247" i="340"/>
  <c r="K248" i="340"/>
  <c r="K260" i="340"/>
  <c r="K269" i="340"/>
  <c r="K273" i="340"/>
  <c r="K284" i="340"/>
  <c r="K333" i="340"/>
  <c r="K332" i="340"/>
  <c r="K331" i="340"/>
  <c r="K329" i="340"/>
  <c r="K330" i="340"/>
  <c r="J239" i="340"/>
  <c r="J240" i="340"/>
  <c r="J251" i="340"/>
  <c r="J252" i="340"/>
  <c r="K283" i="340"/>
  <c r="K296" i="340"/>
  <c r="K295" i="340"/>
  <c r="K294" i="340"/>
  <c r="K293" i="340"/>
  <c r="K309" i="340"/>
  <c r="K307" i="340"/>
  <c r="K305" i="340"/>
  <c r="K308" i="340"/>
  <c r="K306" i="340"/>
  <c r="J238" i="340"/>
  <c r="K239" i="340"/>
  <c r="J250" i="340"/>
  <c r="K251" i="340"/>
  <c r="J253" i="340"/>
  <c r="K282" i="340"/>
  <c r="J257" i="340"/>
  <c r="J258" i="340"/>
  <c r="J259" i="340"/>
  <c r="J260" i="340"/>
  <c r="J261" i="340"/>
  <c r="J269" i="340"/>
  <c r="J270" i="340"/>
  <c r="J271" i="340"/>
  <c r="J272" i="340"/>
  <c r="J281" i="340"/>
  <c r="J282" i="340"/>
  <c r="J283" i="340"/>
  <c r="J284" i="340"/>
  <c r="J296" i="340"/>
  <c r="J293" i="340"/>
  <c r="J294" i="340"/>
  <c r="J295" i="340"/>
  <c r="J300" i="340"/>
  <c r="I516" i="340"/>
  <c r="I507" i="340"/>
  <c r="I505" i="340"/>
  <c r="M505" i="340" s="1"/>
  <c r="I485" i="340"/>
  <c r="I484" i="340"/>
  <c r="I518" i="340"/>
  <c r="I515" i="340"/>
  <c r="I481" i="340"/>
  <c r="I478" i="340"/>
  <c r="I477" i="340"/>
  <c r="I476" i="340"/>
  <c r="I474" i="340"/>
  <c r="M474" i="340" s="1"/>
  <c r="I470" i="340"/>
  <c r="I506" i="340"/>
  <c r="I487" i="340"/>
  <c r="I480" i="340"/>
  <c r="I483" i="340"/>
  <c r="I475" i="340"/>
  <c r="I472" i="340"/>
  <c r="I465" i="340"/>
  <c r="I461" i="340"/>
  <c r="I454" i="340"/>
  <c r="I517" i="340"/>
  <c r="I514" i="340"/>
  <c r="I473" i="340"/>
  <c r="I471" i="340"/>
  <c r="I468" i="340"/>
  <c r="I464" i="340"/>
  <c r="I459" i="340"/>
  <c r="I457" i="340"/>
  <c r="I447" i="340"/>
  <c r="I444" i="340"/>
  <c r="I486" i="340"/>
  <c r="I479" i="340"/>
  <c r="I488" i="340"/>
  <c r="I466" i="340"/>
  <c r="I456" i="340"/>
  <c r="I446" i="340"/>
  <c r="M446" i="340" s="1"/>
  <c r="I440" i="340"/>
  <c r="I462" i="340"/>
  <c r="I445" i="340"/>
  <c r="I443" i="340"/>
  <c r="I442" i="340"/>
  <c r="I441" i="340"/>
  <c r="I423" i="340"/>
  <c r="I420" i="340"/>
  <c r="I419" i="340"/>
  <c r="I417" i="340"/>
  <c r="M417" i="340" s="1"/>
  <c r="I413" i="340"/>
  <c r="I412" i="340"/>
  <c r="I394" i="340"/>
  <c r="I393" i="340"/>
  <c r="I438" i="340"/>
  <c r="I437" i="340"/>
  <c r="I433" i="340"/>
  <c r="I432" i="340"/>
  <c r="I431" i="340"/>
  <c r="M431" i="340" s="1"/>
  <c r="I426" i="340"/>
  <c r="I425" i="340"/>
  <c r="I422" i="340"/>
  <c r="I405" i="340"/>
  <c r="I399" i="340"/>
  <c r="I448" i="340"/>
  <c r="I436" i="340"/>
  <c r="I435" i="340"/>
  <c r="I429" i="340"/>
  <c r="I463" i="340"/>
  <c r="I460" i="340"/>
  <c r="M460" i="340" s="1"/>
  <c r="I449" i="340"/>
  <c r="I439" i="340"/>
  <c r="I434" i="340"/>
  <c r="I430" i="340"/>
  <c r="M430" i="340" s="1"/>
  <c r="I428" i="340"/>
  <c r="I427" i="340"/>
  <c r="I421" i="340"/>
  <c r="I415" i="340"/>
  <c r="M415" i="340" s="1"/>
  <c r="I407" i="340"/>
  <c r="I406" i="340"/>
  <c r="I386" i="340"/>
  <c r="I384" i="340"/>
  <c r="I410" i="340"/>
  <c r="I408" i="340"/>
  <c r="I388" i="340"/>
  <c r="M388" i="340" s="1"/>
  <c r="I378" i="340"/>
  <c r="I373" i="340"/>
  <c r="I370" i="340"/>
  <c r="I366" i="340"/>
  <c r="I362" i="340"/>
  <c r="I355" i="340"/>
  <c r="I353" i="340"/>
  <c r="I347" i="340"/>
  <c r="I403" i="340"/>
  <c r="I398" i="340"/>
  <c r="I397" i="340"/>
  <c r="I396" i="340"/>
  <c r="I392" i="340"/>
  <c r="I390" i="340"/>
  <c r="I382" i="340"/>
  <c r="M382" i="340" s="1"/>
  <c r="I380" i="340"/>
  <c r="I379" i="340"/>
  <c r="I376" i="340"/>
  <c r="I375" i="340"/>
  <c r="I374" i="340"/>
  <c r="I372" i="340"/>
  <c r="M372" i="340" s="1"/>
  <c r="I368" i="340"/>
  <c r="I367" i="340"/>
  <c r="I348" i="340"/>
  <c r="I345" i="340"/>
  <c r="I344" i="340"/>
  <c r="I343" i="340"/>
  <c r="I341" i="340"/>
  <c r="M341" i="340" s="1"/>
  <c r="I418" i="340"/>
  <c r="I411" i="340"/>
  <c r="I404" i="340"/>
  <c r="I402" i="340"/>
  <c r="I401" i="340"/>
  <c r="M401" i="340" s="1"/>
  <c r="I391" i="340"/>
  <c r="I385" i="340"/>
  <c r="I381" i="340"/>
  <c r="I377" i="340"/>
  <c r="I371" i="340"/>
  <c r="I369" i="340"/>
  <c r="I416" i="340"/>
  <c r="I414" i="340"/>
  <c r="I409" i="340"/>
  <c r="I400" i="340"/>
  <c r="I395" i="340"/>
  <c r="I389" i="340"/>
  <c r="I387" i="340"/>
  <c r="M387" i="340" s="1"/>
  <c r="I383" i="340"/>
  <c r="I365" i="340"/>
  <c r="M365" i="340" s="1"/>
  <c r="I364" i="340"/>
  <c r="I361" i="340"/>
  <c r="I360" i="340"/>
  <c r="I359" i="340"/>
  <c r="I358" i="340"/>
  <c r="I356" i="340"/>
  <c r="M356" i="340" s="1"/>
  <c r="I352" i="340"/>
  <c r="I351" i="340"/>
  <c r="M340" i="340"/>
  <c r="J348" i="340"/>
  <c r="J345" i="340"/>
  <c r="J344" i="340"/>
  <c r="J343" i="340"/>
  <c r="J354" i="340"/>
  <c r="J350" i="340"/>
  <c r="J346" i="340"/>
  <c r="J355" i="340"/>
  <c r="J353" i="340"/>
  <c r="J347" i="340"/>
  <c r="J342" i="340"/>
  <c r="K348" i="340"/>
  <c r="I350" i="340"/>
  <c r="J351" i="340"/>
  <c r="J352" i="340"/>
  <c r="I354" i="340"/>
  <c r="J364" i="340"/>
  <c r="K345" i="340"/>
  <c r="K344" i="340"/>
  <c r="K343" i="340"/>
  <c r="J262" i="340"/>
  <c r="J368" i="340"/>
  <c r="J367" i="340"/>
  <c r="J371" i="340"/>
  <c r="J369" i="340"/>
  <c r="J363" i="340"/>
  <c r="J357" i="340"/>
  <c r="M357" i="340" s="1"/>
  <c r="J370" i="340"/>
  <c r="J366" i="340"/>
  <c r="J362" i="340"/>
  <c r="J361" i="340"/>
  <c r="J305" i="340"/>
  <c r="J306" i="340"/>
  <c r="J307" i="340"/>
  <c r="J308" i="340"/>
  <c r="J317" i="340"/>
  <c r="J318" i="340"/>
  <c r="J319" i="340"/>
  <c r="J320" i="340"/>
  <c r="J329" i="340"/>
  <c r="J330" i="340"/>
  <c r="J331" i="340"/>
  <c r="J332" i="340"/>
  <c r="K367" i="340"/>
  <c r="J373" i="340"/>
  <c r="K374" i="340"/>
  <c r="K375" i="340"/>
  <c r="K376" i="340"/>
  <c r="J378" i="340"/>
  <c r="K379" i="340"/>
  <c r="K410" i="340"/>
  <c r="K409" i="340"/>
  <c r="J399" i="340"/>
  <c r="J395" i="340"/>
  <c r="J391" i="340"/>
  <c r="J400" i="340"/>
  <c r="J394" i="340"/>
  <c r="J389" i="340"/>
  <c r="K397" i="340"/>
  <c r="K396" i="340"/>
  <c r="K351" i="340"/>
  <c r="K358" i="340"/>
  <c r="K359" i="340"/>
  <c r="K360" i="340"/>
  <c r="K364" i="340"/>
  <c r="J377" i="340"/>
  <c r="J381" i="340"/>
  <c r="J384" i="340"/>
  <c r="J385" i="340"/>
  <c r="J386" i="340"/>
  <c r="J416" i="340"/>
  <c r="J414" i="340"/>
  <c r="J408" i="340"/>
  <c r="J402" i="340"/>
  <c r="J412" i="340"/>
  <c r="J411" i="340"/>
  <c r="J410" i="340"/>
  <c r="J404" i="340"/>
  <c r="J413" i="340"/>
  <c r="J405" i="340"/>
  <c r="K406" i="340"/>
  <c r="K405" i="340"/>
  <c r="K404" i="340"/>
  <c r="K403" i="340"/>
  <c r="J374" i="340"/>
  <c r="J375" i="340"/>
  <c r="J376" i="340"/>
  <c r="J379" i="340"/>
  <c r="J380" i="340"/>
  <c r="J390" i="340"/>
  <c r="J392" i="340"/>
  <c r="J393" i="340"/>
  <c r="J396" i="340"/>
  <c r="J397" i="340"/>
  <c r="J398" i="340"/>
  <c r="J403" i="340"/>
  <c r="J406" i="340"/>
  <c r="J407" i="340"/>
  <c r="J429" i="340"/>
  <c r="J425" i="340"/>
  <c r="J421" i="340"/>
  <c r="K419" i="340"/>
  <c r="J420" i="340"/>
  <c r="J422" i="340"/>
  <c r="K427" i="340"/>
  <c r="K426" i="340"/>
  <c r="J426" i="340"/>
  <c r="J442" i="340"/>
  <c r="J445" i="340"/>
  <c r="J444" i="340"/>
  <c r="J443" i="340"/>
  <c r="J441" i="340"/>
  <c r="J437" i="340"/>
  <c r="J432" i="340"/>
  <c r="K435" i="340"/>
  <c r="K434" i="340"/>
  <c r="K433" i="340"/>
  <c r="J433" i="340"/>
  <c r="K439" i="340"/>
  <c r="K438" i="340"/>
  <c r="J438" i="340"/>
  <c r="K449" i="340"/>
  <c r="K448" i="340"/>
  <c r="J488" i="340"/>
  <c r="J486" i="340"/>
  <c r="J480" i="340"/>
  <c r="J475" i="340"/>
  <c r="J487" i="340"/>
  <c r="J483" i="340"/>
  <c r="J479" i="340"/>
  <c r="J485" i="340"/>
  <c r="J481" i="340"/>
  <c r="J477" i="340"/>
  <c r="J478" i="340"/>
  <c r="J476" i="340"/>
  <c r="J484" i="340"/>
  <c r="K515" i="340"/>
  <c r="J448" i="340"/>
  <c r="J449" i="340"/>
  <c r="K481" i="340"/>
  <c r="K507" i="340"/>
  <c r="J507" i="340"/>
  <c r="J456" i="340"/>
  <c r="J472" i="340"/>
  <c r="J473" i="340"/>
  <c r="J471" i="340"/>
  <c r="J462" i="340"/>
  <c r="J463" i="340"/>
  <c r="J466" i="340"/>
  <c r="J470" i="340"/>
  <c r="J517" i="340"/>
  <c r="J514" i="340"/>
  <c r="J516" i="340"/>
  <c r="J506" i="340"/>
  <c r="J515" i="340"/>
  <c r="J518" i="340"/>
  <c r="K478" i="340"/>
  <c r="K477" i="340"/>
  <c r="K476" i="340"/>
  <c r="M456" i="340" l="1"/>
  <c r="M92" i="340"/>
  <c r="M33" i="340"/>
  <c r="M218" i="340"/>
  <c r="M467" i="340"/>
  <c r="M509" i="340"/>
  <c r="B481" i="340"/>
  <c r="B483" i="340" s="1"/>
  <c r="B484" i="340" s="1"/>
  <c r="B485" i="340" s="1"/>
  <c r="B486" i="340" s="1"/>
  <c r="B487" i="340" s="1"/>
  <c r="B488" i="340" s="1"/>
  <c r="B505" i="340" s="1"/>
  <c r="B506" i="340" s="1"/>
  <c r="B507" i="340" s="1"/>
  <c r="B508" i="340" s="1"/>
  <c r="M511" i="340"/>
  <c r="M469" i="340"/>
  <c r="M512" i="340"/>
  <c r="M510" i="340"/>
  <c r="M452" i="340"/>
  <c r="M49" i="340"/>
  <c r="M451" i="340"/>
  <c r="C122" i="340"/>
  <c r="B122" i="340"/>
  <c r="B183" i="340" s="1"/>
  <c r="B184" i="340" s="1"/>
  <c r="B185" i="340" s="1"/>
  <c r="B186" i="340" s="1"/>
  <c r="B187" i="340" s="1"/>
  <c r="B188" i="340" s="1"/>
  <c r="B189" i="340" s="1"/>
  <c r="B190" i="340" s="1"/>
  <c r="B191" i="340" s="1"/>
  <c r="B192" i="340" s="1"/>
  <c r="B193" i="340" s="1"/>
  <c r="B194" i="340" s="1"/>
  <c r="B195" i="340" s="1"/>
  <c r="B196" i="340" s="1"/>
  <c r="B197" i="340" s="1"/>
  <c r="B198" i="340" s="1"/>
  <c r="B199" i="340" s="1"/>
  <c r="B200" i="340" s="1"/>
  <c r="B201" i="340" s="1"/>
  <c r="B202" i="340" s="1"/>
  <c r="B203" i="340" s="1"/>
  <c r="B204" i="340" s="1"/>
  <c r="B205" i="340" s="1"/>
  <c r="B206" i="340" s="1"/>
  <c r="B207" i="340" s="1"/>
  <c r="B208" i="340" s="1"/>
  <c r="B209" i="340" s="1"/>
  <c r="B210" i="340" s="1"/>
  <c r="B211" i="340" s="1"/>
  <c r="B212" i="340" s="1"/>
  <c r="B213" i="340" s="1"/>
  <c r="B214" i="340" s="1"/>
  <c r="B215" i="340" s="1"/>
  <c r="B216" i="340" s="1"/>
  <c r="B217" i="340" s="1"/>
  <c r="B218" i="340" s="1"/>
  <c r="B219" i="340" s="1"/>
  <c r="B220" i="340" s="1"/>
  <c r="B221" i="340" s="1"/>
  <c r="B222" i="340" s="1"/>
  <c r="B223" i="340" s="1"/>
  <c r="B224" i="340" s="1"/>
  <c r="B226" i="340" s="1"/>
  <c r="B227" i="340" s="1"/>
  <c r="B228" i="340" s="1"/>
  <c r="B229" i="340" s="1"/>
  <c r="B230" i="340" s="1"/>
  <c r="B231" i="340" s="1"/>
  <c r="B232" i="340" s="1"/>
  <c r="B233" i="340" s="1"/>
  <c r="B234" i="340" s="1"/>
  <c r="B235" i="340" s="1"/>
  <c r="B236" i="340" s="1"/>
  <c r="B237" i="340" s="1"/>
  <c r="B238" i="340" s="1"/>
  <c r="B239" i="340" s="1"/>
  <c r="B240" i="340" s="1"/>
  <c r="B241" i="340" s="1"/>
  <c r="B242" i="340" s="1"/>
  <c r="B243" i="340" s="1"/>
  <c r="B244" i="340" s="1"/>
  <c r="B245" i="340" s="1"/>
  <c r="B246" i="340" s="1"/>
  <c r="B247" i="340" s="1"/>
  <c r="B248" i="340" s="1"/>
  <c r="B249" i="340" s="1"/>
  <c r="B250" i="340" s="1"/>
  <c r="B251" i="340" s="1"/>
  <c r="B252" i="340" s="1"/>
  <c r="B253" i="340" s="1"/>
  <c r="B254" i="340" s="1"/>
  <c r="B255" i="340" s="1"/>
  <c r="B256" i="340" s="1"/>
  <c r="B257" i="340" s="1"/>
  <c r="B258" i="340" s="1"/>
  <c r="B259" i="340" s="1"/>
  <c r="B260" i="340" s="1"/>
  <c r="B261" i="340" s="1"/>
  <c r="B262" i="340" s="1"/>
  <c r="B263" i="340" s="1"/>
  <c r="B264" i="340" s="1"/>
  <c r="B265" i="340" s="1"/>
  <c r="B266" i="340" s="1"/>
  <c r="B267" i="340" s="1"/>
  <c r="B268" i="340" s="1"/>
  <c r="B269" i="340" s="1"/>
  <c r="B270" i="340" s="1"/>
  <c r="B271" i="340" s="1"/>
  <c r="B272" i="340" s="1"/>
  <c r="B273" i="340" s="1"/>
  <c r="B274" i="340" s="1"/>
  <c r="B275" i="340" s="1"/>
  <c r="B276" i="340" s="1"/>
  <c r="B277" i="340" s="1"/>
  <c r="B278" i="340" s="1"/>
  <c r="B279" i="340" s="1"/>
  <c r="B280" i="340" s="1"/>
  <c r="B281" i="340" s="1"/>
  <c r="B282" i="340" s="1"/>
  <c r="B283" i="340" s="1"/>
  <c r="B284" i="340" s="1"/>
  <c r="B285" i="340" s="1"/>
  <c r="B286" i="340" s="1"/>
  <c r="B287" i="340" s="1"/>
  <c r="B288" i="340" s="1"/>
  <c r="B289" i="340" s="1"/>
  <c r="B290" i="340" s="1"/>
  <c r="B291" i="340" s="1"/>
  <c r="B292" i="340" s="1"/>
  <c r="B293" i="340" s="1"/>
  <c r="B294" i="340" s="1"/>
  <c r="B295" i="340" s="1"/>
  <c r="B296" i="340" s="1"/>
  <c r="B298" i="340" s="1"/>
  <c r="B299" i="340" s="1"/>
  <c r="B300" i="340" s="1"/>
  <c r="B301" i="340" s="1"/>
  <c r="B302" i="340" s="1"/>
  <c r="B303" i="340" s="1"/>
  <c r="B304" i="340" s="1"/>
  <c r="B305" i="340" s="1"/>
  <c r="B306" i="340" s="1"/>
  <c r="B307" i="340" s="1"/>
  <c r="B308" i="340" s="1"/>
  <c r="B309" i="340" s="1"/>
  <c r="B310" i="340" s="1"/>
  <c r="B311" i="340" s="1"/>
  <c r="B312" i="340" s="1"/>
  <c r="B313" i="340" s="1"/>
  <c r="B314" i="340" s="1"/>
  <c r="B315" i="340" s="1"/>
  <c r="B316" i="340" s="1"/>
  <c r="B317" i="340" s="1"/>
  <c r="B318" i="340" s="1"/>
  <c r="B319" i="340" s="1"/>
  <c r="B320" i="340" s="1"/>
  <c r="B321" i="340" s="1"/>
  <c r="B322" i="340" s="1"/>
  <c r="B323" i="340" s="1"/>
  <c r="B324" i="340" s="1"/>
  <c r="B325" i="340" s="1"/>
  <c r="B326" i="340" s="1"/>
  <c r="B327" i="340" s="1"/>
  <c r="B328" i="340" s="1"/>
  <c r="B329" i="340" s="1"/>
  <c r="B330" i="340" s="1"/>
  <c r="B331" i="340" s="1"/>
  <c r="B332" i="340" s="1"/>
  <c r="B333" i="340" s="1"/>
  <c r="B335" i="340" s="1"/>
  <c r="B336" i="340" s="1"/>
  <c r="B337" i="340" s="1"/>
  <c r="B338" i="340" s="1"/>
  <c r="B339" i="340" s="1"/>
  <c r="M73" i="340"/>
  <c r="M98" i="340"/>
  <c r="M100" i="340"/>
  <c r="M94" i="340"/>
  <c r="M95" i="340"/>
  <c r="M93" i="340"/>
  <c r="M264" i="340"/>
  <c r="M338" i="340"/>
  <c r="M80" i="340"/>
  <c r="M18" i="340"/>
  <c r="M8" i="340"/>
  <c r="M354" i="340"/>
  <c r="M350" i="340"/>
  <c r="M268" i="340"/>
  <c r="M16" i="340"/>
  <c r="M25" i="340"/>
  <c r="M418" i="340"/>
  <c r="M461" i="340"/>
  <c r="M290" i="340"/>
  <c r="M289" i="340"/>
  <c r="M328" i="340"/>
  <c r="M79" i="340"/>
  <c r="M96" i="340"/>
  <c r="M55" i="340"/>
  <c r="M14" i="340"/>
  <c r="M30" i="340"/>
  <c r="M518" i="340"/>
  <c r="M383" i="340"/>
  <c r="M428" i="340"/>
  <c r="M423" i="340"/>
  <c r="M457" i="340"/>
  <c r="M465" i="340"/>
  <c r="M286" i="340"/>
  <c r="M292" i="340"/>
  <c r="M336" i="340"/>
  <c r="M337" i="340"/>
  <c r="M313" i="340"/>
  <c r="M42" i="340"/>
  <c r="M24" i="340"/>
  <c r="M205" i="340"/>
  <c r="M310" i="340"/>
  <c r="M274" i="340"/>
  <c r="M256" i="340"/>
  <c r="M323" i="340"/>
  <c r="M38" i="340"/>
  <c r="M48" i="340"/>
  <c r="M76" i="340"/>
  <c r="M440" i="340"/>
  <c r="M316" i="340"/>
  <c r="M22" i="340"/>
  <c r="M26" i="340"/>
  <c r="M13" i="340"/>
  <c r="M363" i="340"/>
  <c r="M464" i="340"/>
  <c r="M298" i="340"/>
  <c r="M339" i="340"/>
  <c r="M117" i="340"/>
  <c r="M27" i="340"/>
  <c r="M468" i="340"/>
  <c r="M304" i="340"/>
  <c r="M436" i="340"/>
  <c r="M196" i="340"/>
  <c r="M263" i="340"/>
  <c r="M276" i="340"/>
  <c r="M210" i="340"/>
  <c r="M265" i="340"/>
  <c r="M302" i="340"/>
  <c r="M299" i="340"/>
  <c r="M311" i="340"/>
  <c r="M61" i="340"/>
  <c r="M43" i="340"/>
  <c r="M29" i="340"/>
  <c r="M342" i="340"/>
  <c r="M346" i="340"/>
  <c r="M459" i="340"/>
  <c r="M454" i="340"/>
  <c r="M241" i="340"/>
  <c r="M222" i="340"/>
  <c r="M287" i="340"/>
  <c r="M335" i="340"/>
  <c r="M190" i="340"/>
  <c r="M12" i="340"/>
  <c r="M31" i="340"/>
  <c r="M321" i="340"/>
  <c r="M447" i="340"/>
  <c r="M215" i="340"/>
  <c r="M275" i="340"/>
  <c r="M223" i="340"/>
  <c r="M280" i="340"/>
  <c r="M326" i="340"/>
  <c r="M288" i="340"/>
  <c r="M325" i="340"/>
  <c r="M52" i="340"/>
  <c r="M10" i="340"/>
  <c r="M11" i="340"/>
  <c r="M101" i="340"/>
  <c r="M361" i="340"/>
  <c r="M385" i="340"/>
  <c r="M229" i="340"/>
  <c r="M184" i="340"/>
  <c r="M118" i="340"/>
  <c r="M278" i="340"/>
  <c r="M333" i="340"/>
  <c r="M228" i="340"/>
  <c r="M252" i="340"/>
  <c r="M314" i="340"/>
  <c r="M212" i="340"/>
  <c r="M277" i="340"/>
  <c r="M322" i="340"/>
  <c r="M312" i="340"/>
  <c r="M324" i="340"/>
  <c r="M50" i="340"/>
  <c r="M39" i="340"/>
  <c r="M53" i="340"/>
  <c r="M51" i="340"/>
  <c r="M77" i="340"/>
  <c r="M102" i="340"/>
  <c r="M103" i="340"/>
  <c r="M246" i="340"/>
  <c r="M392" i="340"/>
  <c r="M204" i="340"/>
  <c r="M192" i="340"/>
  <c r="M91" i="340"/>
  <c r="M9" i="340"/>
  <c r="M17" i="340"/>
  <c r="M23" i="340"/>
  <c r="M420" i="340"/>
  <c r="M193" i="340"/>
  <c r="M221" i="340"/>
  <c r="M224" i="340"/>
  <c r="M81" i="340"/>
  <c r="M99" i="340"/>
  <c r="M400" i="340"/>
  <c r="M404" i="340"/>
  <c r="M378" i="340"/>
  <c r="M384" i="340"/>
  <c r="M405" i="340"/>
  <c r="M438" i="340"/>
  <c r="M412" i="340"/>
  <c r="M362" i="340"/>
  <c r="M40" i="340"/>
  <c r="M369" i="340"/>
  <c r="M216" i="340"/>
  <c r="M41" i="340"/>
  <c r="M351" i="340"/>
  <c r="M359" i="340"/>
  <c r="M414" i="340"/>
  <c r="M377" i="340"/>
  <c r="M345" i="340"/>
  <c r="M368" i="340"/>
  <c r="M376" i="340"/>
  <c r="M397" i="340"/>
  <c r="M353" i="340"/>
  <c r="M370" i="340"/>
  <c r="M408" i="340"/>
  <c r="M406" i="340"/>
  <c r="M427" i="340"/>
  <c r="M439" i="340"/>
  <c r="M463" i="340"/>
  <c r="M425" i="340"/>
  <c r="M433" i="340"/>
  <c r="M393" i="340"/>
  <c r="M442" i="340"/>
  <c r="M479" i="340"/>
  <c r="M517" i="340"/>
  <c r="M483" i="340"/>
  <c r="M480" i="340"/>
  <c r="M470" i="340"/>
  <c r="M478" i="340"/>
  <c r="M515" i="340"/>
  <c r="M485" i="340"/>
  <c r="M516" i="340"/>
  <c r="M331" i="340"/>
  <c r="M240" i="340"/>
  <c r="M305" i="340"/>
  <c r="M320" i="340"/>
  <c r="M234" i="340"/>
  <c r="M248" i="340"/>
  <c r="M319" i="340"/>
  <c r="M330" i="340"/>
  <c r="M259" i="340"/>
  <c r="M269" i="340"/>
  <c r="M273" i="340"/>
  <c r="M283" i="340"/>
  <c r="M293" i="340"/>
  <c r="M200" i="340"/>
  <c r="M185" i="340"/>
  <c r="M226" i="340"/>
  <c r="M217" i="340"/>
  <c r="M203" i="340"/>
  <c r="M191" i="340"/>
  <c r="M97" i="340"/>
  <c r="M89" i="340"/>
  <c r="M84" i="340"/>
  <c r="M87" i="340"/>
  <c r="M379" i="340"/>
  <c r="M352" i="340"/>
  <c r="M360" i="340"/>
  <c r="M395" i="340"/>
  <c r="M416" i="340"/>
  <c r="M381" i="340"/>
  <c r="M402" i="340"/>
  <c r="M348" i="340"/>
  <c r="M390" i="340"/>
  <c r="M398" i="340"/>
  <c r="M355" i="340"/>
  <c r="M373" i="340"/>
  <c r="M410" i="340"/>
  <c r="M407" i="340"/>
  <c r="M449" i="340"/>
  <c r="M429" i="340"/>
  <c r="M448" i="340"/>
  <c r="M399" i="340"/>
  <c r="M426" i="340"/>
  <c r="M437" i="340"/>
  <c r="M394" i="340"/>
  <c r="M419" i="340"/>
  <c r="M443" i="340"/>
  <c r="M466" i="340"/>
  <c r="M486" i="340"/>
  <c r="M471" i="340"/>
  <c r="M487" i="340"/>
  <c r="M232" i="340"/>
  <c r="M332" i="340"/>
  <c r="M227" i="340"/>
  <c r="M251" i="340"/>
  <c r="M307" i="340"/>
  <c r="M238" i="340"/>
  <c r="M262" i="340"/>
  <c r="M211" i="340"/>
  <c r="M235" i="340"/>
  <c r="M245" i="340"/>
  <c r="M249" i="340"/>
  <c r="M318" i="340"/>
  <c r="M306" i="340"/>
  <c r="M260" i="340"/>
  <c r="M270" i="340"/>
  <c r="M284" i="340"/>
  <c r="M294" i="340"/>
  <c r="M199" i="340"/>
  <c r="M188" i="340"/>
  <c r="M85" i="340"/>
  <c r="M82" i="340"/>
  <c r="M70" i="340"/>
  <c r="M45" i="340"/>
  <c r="F6" i="340"/>
  <c r="G6" i="340" s="1"/>
  <c r="A7" i="340"/>
  <c r="H6" i="340"/>
  <c r="M6" i="340" s="1"/>
  <c r="M5" i="340"/>
  <c r="M403" i="340"/>
  <c r="M445" i="340"/>
  <c r="M488" i="340"/>
  <c r="M444" i="340"/>
  <c r="M473" i="340"/>
  <c r="M472" i="340"/>
  <c r="M506" i="340"/>
  <c r="M476" i="340"/>
  <c r="M481" i="340"/>
  <c r="M309" i="340"/>
  <c r="M236" i="340"/>
  <c r="M253" i="340"/>
  <c r="M296" i="340"/>
  <c r="M308" i="340"/>
  <c r="M257" i="340"/>
  <c r="M261" i="340"/>
  <c r="M271" i="340"/>
  <c r="M281" i="340"/>
  <c r="M295" i="340"/>
  <c r="M198" i="340"/>
  <c r="M187" i="340"/>
  <c r="M121" i="340"/>
  <c r="M230" i="340"/>
  <c r="M208" i="340"/>
  <c r="M202" i="340"/>
  <c r="M83" i="340"/>
  <c r="M86" i="340"/>
  <c r="M58" i="340"/>
  <c r="M44" i="340"/>
  <c r="M343" i="340"/>
  <c r="M374" i="340"/>
  <c r="M435" i="340"/>
  <c r="M358" i="340"/>
  <c r="M364" i="340"/>
  <c r="M389" i="340"/>
  <c r="M409" i="340"/>
  <c r="M371" i="340"/>
  <c r="M391" i="340"/>
  <c r="M411" i="340"/>
  <c r="M344" i="340"/>
  <c r="M367" i="340"/>
  <c r="M375" i="340"/>
  <c r="M380" i="340"/>
  <c r="M396" i="340"/>
  <c r="M347" i="340"/>
  <c r="M366" i="340"/>
  <c r="M386" i="340"/>
  <c r="M421" i="340"/>
  <c r="M434" i="340"/>
  <c r="M422" i="340"/>
  <c r="M432" i="340"/>
  <c r="M413" i="340"/>
  <c r="M441" i="340"/>
  <c r="M462" i="340"/>
  <c r="M514" i="340"/>
  <c r="M475" i="340"/>
  <c r="M477" i="340"/>
  <c r="M484" i="340"/>
  <c r="M507" i="340"/>
  <c r="M244" i="340"/>
  <c r="M329" i="340"/>
  <c r="M239" i="340"/>
  <c r="M250" i="340"/>
  <c r="M209" i="340"/>
  <c r="M213" i="340"/>
  <c r="M233" i="340"/>
  <c r="M237" i="340"/>
  <c r="M247" i="340"/>
  <c r="M317" i="340"/>
  <c r="M258" i="340"/>
  <c r="M272" i="340"/>
  <c r="M282" i="340"/>
  <c r="M300" i="340"/>
  <c r="M197" i="340"/>
  <c r="M186" i="340"/>
  <c r="M214" i="340"/>
  <c r="M206" i="340"/>
  <c r="M194" i="340"/>
  <c r="M122" i="340"/>
  <c r="M220" i="340"/>
  <c r="M78" i="340"/>
  <c r="M88" i="340"/>
  <c r="F7" i="340" l="1"/>
  <c r="G7" i="340" s="1"/>
  <c r="A8" i="340"/>
  <c r="F8" i="340" l="1"/>
  <c r="G8" i="340" s="1"/>
  <c r="A9" i="340"/>
  <c r="A10" i="340" l="1"/>
  <c r="F9" i="340"/>
  <c r="G9" i="340" s="1"/>
  <c r="F10" i="340" l="1"/>
  <c r="G10" i="340" s="1"/>
  <c r="A11" i="340"/>
  <c r="A12" i="340" l="1"/>
  <c r="F11" i="340"/>
  <c r="G11" i="340" s="1"/>
  <c r="F12" i="340" l="1"/>
  <c r="G12" i="340" s="1"/>
  <c r="A13" i="340"/>
  <c r="F13" i="340" l="1"/>
  <c r="G13" i="340" s="1"/>
  <c r="A14" i="340"/>
  <c r="A15" i="340" l="1"/>
  <c r="F14" i="340"/>
  <c r="G14" i="340" s="1"/>
  <c r="F15" i="340" l="1"/>
  <c r="G15" i="340" s="1"/>
  <c r="A16" i="340"/>
  <c r="F16" i="340" l="1"/>
  <c r="G16" i="340" s="1"/>
  <c r="A17" i="340"/>
  <c r="F17" i="340" l="1"/>
  <c r="G17" i="340" s="1"/>
  <c r="A18" i="340" l="1"/>
  <c r="A20" i="340" l="1"/>
  <c r="F18" i="340"/>
  <c r="G18" i="340" s="1"/>
  <c r="A21" i="340" l="1"/>
  <c r="F20" i="340"/>
  <c r="G20" i="340" s="1"/>
  <c r="F21" i="340" l="1"/>
  <c r="G21" i="340" s="1"/>
  <c r="A22" i="340"/>
  <c r="F22" i="340" l="1"/>
  <c r="G22" i="340" s="1"/>
  <c r="A23" i="340"/>
  <c r="A24" i="340" l="1"/>
  <c r="F23" i="340"/>
  <c r="G23" i="340" s="1"/>
  <c r="A25" i="340" l="1"/>
  <c r="F24" i="340"/>
  <c r="G24" i="340" s="1"/>
  <c r="F25" i="340" l="1"/>
  <c r="G25" i="340" s="1"/>
  <c r="A26" i="340" l="1"/>
  <c r="F26" i="340" l="1"/>
  <c r="G26" i="340" s="1"/>
  <c r="A27" i="340"/>
  <c r="A28" i="340" l="1"/>
  <c r="F27" i="340"/>
  <c r="G27" i="340" s="1"/>
  <c r="F28" i="340" l="1"/>
  <c r="G28" i="340" s="1"/>
  <c r="A29" i="340"/>
  <c r="F29" i="340" l="1"/>
  <c r="G29" i="340" s="1"/>
  <c r="A30" i="340" l="1"/>
  <c r="F30" i="340" l="1"/>
  <c r="G30" i="340" s="1"/>
  <c r="A31" i="340" l="1"/>
  <c r="A32" i="340" l="1"/>
  <c r="F31" i="340"/>
  <c r="G31" i="340" s="1"/>
  <c r="A33" i="340" l="1"/>
  <c r="F32" i="340"/>
  <c r="G32" i="340" s="1"/>
  <c r="F33" i="340" l="1"/>
  <c r="G33" i="340" s="1"/>
  <c r="A34" i="340" l="1"/>
  <c r="A35" i="340" l="1"/>
  <c r="F34" i="340"/>
  <c r="G34" i="340" s="1"/>
  <c r="A36" i="340" l="1"/>
  <c r="F35" i="340"/>
  <c r="G35" i="340" s="1"/>
  <c r="F36" i="340" l="1"/>
  <c r="G36" i="340" s="1"/>
  <c r="A37" i="340"/>
  <c r="F37" i="340" l="1"/>
  <c r="G37" i="340" s="1"/>
  <c r="A38" i="340"/>
  <c r="A39" i="340" l="1"/>
  <c r="F38" i="340"/>
  <c r="G38" i="340" s="1"/>
  <c r="F39" i="340" l="1"/>
  <c r="G39" i="340" s="1"/>
  <c r="A40" i="340"/>
  <c r="F40" i="340" l="1"/>
  <c r="G40" i="340" s="1"/>
  <c r="A41" i="340"/>
  <c r="F41" i="340" l="1"/>
  <c r="G41" i="340" s="1"/>
  <c r="A42" i="340" l="1"/>
  <c r="F42" i="340" l="1"/>
  <c r="G42" i="340" s="1"/>
  <c r="A43" i="340"/>
  <c r="A44" i="340" l="1"/>
  <c r="F43" i="340"/>
  <c r="G43" i="340" s="1"/>
  <c r="A45" i="340" l="1"/>
  <c r="F44" i="340"/>
  <c r="G44" i="340" s="1"/>
  <c r="F45" i="340" l="1"/>
  <c r="G45" i="340" s="1"/>
  <c r="A48" i="340" l="1"/>
  <c r="A49" i="340" s="1"/>
  <c r="F49" i="340" s="1"/>
  <c r="G49" i="340" s="1"/>
  <c r="F48" i="340" l="1"/>
  <c r="G48" i="340" s="1"/>
  <c r="A50" i="340" l="1"/>
  <c r="A51" i="340" l="1"/>
  <c r="F50" i="340"/>
  <c r="G50" i="340" s="1"/>
  <c r="A52" i="340" l="1"/>
  <c r="F51" i="340"/>
  <c r="G51" i="340" s="1"/>
  <c r="F52" i="340" l="1"/>
  <c r="G52" i="340" s="1"/>
  <c r="A53" i="340"/>
  <c r="A54" i="340" l="1"/>
  <c r="F53" i="340"/>
  <c r="G53" i="340" s="1"/>
  <c r="A55" i="340" l="1"/>
  <c r="F54" i="340"/>
  <c r="G54" i="340" s="1"/>
  <c r="A56" i="340" l="1"/>
  <c r="F55" i="340"/>
  <c r="G55" i="340" s="1"/>
  <c r="A57" i="340" l="1"/>
  <c r="F56" i="340"/>
  <c r="G56" i="340" s="1"/>
  <c r="A58" i="340" l="1"/>
  <c r="F57" i="340"/>
  <c r="G57" i="340" s="1"/>
  <c r="A59" i="340" l="1"/>
  <c r="F58" i="340"/>
  <c r="G58" i="340" s="1"/>
  <c r="A60" i="340" l="1"/>
  <c r="F59" i="340"/>
  <c r="G59" i="340" s="1"/>
  <c r="A61" i="340" l="1"/>
  <c r="F60" i="340"/>
  <c r="G60" i="340" s="1"/>
  <c r="A62" i="340" l="1"/>
  <c r="F61" i="340"/>
  <c r="G61" i="340" s="1"/>
  <c r="A69" i="340" l="1"/>
  <c r="F62" i="340"/>
  <c r="G62" i="340" s="1"/>
  <c r="A70" i="340" l="1"/>
  <c r="F69" i="340"/>
  <c r="G69" i="340" s="1"/>
  <c r="A71" i="340" l="1"/>
  <c r="F70" i="340"/>
  <c r="G70" i="340" s="1"/>
  <c r="A72" i="340" l="1"/>
  <c r="F71" i="340"/>
  <c r="G71" i="340" s="1"/>
  <c r="A73" i="340" l="1"/>
  <c r="F72" i="340"/>
  <c r="G72" i="340" s="1"/>
  <c r="A74" i="340" l="1"/>
  <c r="F73" i="340"/>
  <c r="G73" i="340" s="1"/>
  <c r="A75" i="340" l="1"/>
  <c r="F74" i="340"/>
  <c r="G74" i="340" s="1"/>
  <c r="A76" i="340" l="1"/>
  <c r="F75" i="340"/>
  <c r="G75" i="340" s="1"/>
  <c r="A77" i="340" l="1"/>
  <c r="F76" i="340"/>
  <c r="G76" i="340" s="1"/>
  <c r="A78" i="340" l="1"/>
  <c r="F77" i="340"/>
  <c r="G77" i="340" s="1"/>
  <c r="A79" i="340" l="1"/>
  <c r="F78" i="340"/>
  <c r="G78" i="340" s="1"/>
  <c r="A80" i="340" l="1"/>
  <c r="F79" i="340"/>
  <c r="G79" i="340" s="1"/>
  <c r="F80" i="340" l="1"/>
  <c r="G80" i="340" s="1"/>
  <c r="A81" i="340"/>
  <c r="A82" i="340" l="1"/>
  <c r="F81" i="340"/>
  <c r="G81" i="340" s="1"/>
  <c r="A83" i="340" l="1"/>
  <c r="F82" i="340"/>
  <c r="G82" i="340" s="1"/>
  <c r="A84" i="340" l="1"/>
  <c r="F83" i="340"/>
  <c r="G83" i="340" s="1"/>
  <c r="A85" i="340" l="1"/>
  <c r="F84" i="340"/>
  <c r="G84" i="340" s="1"/>
  <c r="F85" i="340" l="1"/>
  <c r="G85" i="340" s="1"/>
  <c r="A86" i="340"/>
  <c r="F86" i="340" l="1"/>
  <c r="G86" i="340" s="1"/>
  <c r="A87" i="340"/>
  <c r="F87" i="340" l="1"/>
  <c r="G87" i="340" s="1"/>
  <c r="A88" i="340"/>
  <c r="A89" i="340" s="1"/>
  <c r="A90" i="340" l="1"/>
  <c r="F89" i="340"/>
  <c r="G89" i="340" s="1"/>
  <c r="F90" i="340" l="1"/>
  <c r="G90" i="340" s="1"/>
  <c r="A91" i="340"/>
  <c r="A92" i="340" l="1"/>
  <c r="F91" i="340"/>
  <c r="G91" i="340" s="1"/>
  <c r="F92" i="340" l="1"/>
  <c r="G92" i="340" s="1"/>
  <c r="A93" i="340"/>
  <c r="F93" i="340" l="1"/>
  <c r="G93" i="340" s="1"/>
  <c r="A94" i="340"/>
  <c r="F94" i="340" l="1"/>
  <c r="G94" i="340" s="1"/>
  <c r="A95" i="340"/>
  <c r="F95" i="340" l="1"/>
  <c r="G95" i="340" s="1"/>
  <c r="A96" i="340"/>
  <c r="F96" i="340" l="1"/>
  <c r="G96" i="340" s="1"/>
  <c r="A97" i="340"/>
  <c r="A98" i="340" l="1"/>
  <c r="F97" i="340"/>
  <c r="G97" i="340" s="1"/>
  <c r="F98" i="340" l="1"/>
  <c r="G98" i="340" s="1"/>
  <c r="A99" i="340"/>
  <c r="F99" i="340" l="1"/>
  <c r="G99" i="340" s="1"/>
  <c r="A100" i="340"/>
  <c r="F100" i="340" l="1"/>
  <c r="G100" i="340" s="1"/>
  <c r="A101" i="340"/>
  <c r="A102" i="340" l="1"/>
  <c r="F101" i="340"/>
  <c r="G101" i="340" s="1"/>
  <c r="F102" i="340" l="1"/>
  <c r="G102" i="340" s="1"/>
  <c r="A103" i="340"/>
  <c r="A104" i="340" l="1"/>
  <c r="F103" i="340"/>
  <c r="G103" i="340" s="1"/>
  <c r="A105" i="340" l="1"/>
  <c r="F104" i="340"/>
  <c r="G104" i="340" s="1"/>
  <c r="F105" i="340" l="1"/>
  <c r="G105" i="340" s="1"/>
  <c r="A106" i="340"/>
  <c r="F106" i="340" l="1"/>
  <c r="G106" i="340" s="1"/>
  <c r="A107" i="340"/>
  <c r="F107" i="340" l="1"/>
  <c r="G107" i="340" s="1"/>
  <c r="A108" i="340"/>
  <c r="A109" i="340" l="1"/>
  <c r="F108" i="340"/>
  <c r="G108" i="340" s="1"/>
  <c r="F109" i="340" l="1"/>
  <c r="G109" i="340" s="1"/>
  <c r="A110" i="340"/>
  <c r="F110" i="340" l="1"/>
  <c r="G110" i="340" s="1"/>
  <c r="A111" i="340"/>
  <c r="A112" i="340" l="1"/>
  <c r="F111" i="340"/>
  <c r="G111" i="340" s="1"/>
  <c r="A113" i="340" l="1"/>
  <c r="F112" i="340"/>
  <c r="G112" i="340" s="1"/>
  <c r="F113" i="340" l="1"/>
  <c r="G113" i="340" s="1"/>
  <c r="A114" i="340"/>
  <c r="A115" i="340" l="1"/>
  <c r="F114" i="340"/>
  <c r="G114" i="340" s="1"/>
  <c r="A116" i="340" l="1"/>
  <c r="F115" i="340"/>
  <c r="G115" i="340" s="1"/>
  <c r="F116" i="340" l="1"/>
  <c r="G116" i="340" s="1"/>
  <c r="A117" i="340" l="1"/>
  <c r="F117" i="340" l="1"/>
  <c r="G117" i="340" s="1"/>
  <c r="A118" i="340"/>
  <c r="A121" i="340" l="1"/>
  <c r="F118" i="340"/>
  <c r="G118" i="340" s="1"/>
  <c r="F121" i="340" l="1"/>
  <c r="G121" i="340" s="1"/>
  <c r="A122" i="340" l="1"/>
  <c r="F122" i="340" l="1"/>
  <c r="G122" i="340" s="1"/>
  <c r="A183" i="340"/>
  <c r="A184" i="340" l="1"/>
  <c r="F183" i="340"/>
  <c r="G183" i="340" s="1"/>
  <c r="A185" i="340" l="1"/>
  <c r="F184" i="340"/>
  <c r="G184" i="340" s="1"/>
  <c r="A186" i="340" l="1"/>
  <c r="F185" i="340"/>
  <c r="G185" i="340" s="1"/>
  <c r="A187" i="340" l="1"/>
  <c r="F186" i="340"/>
  <c r="G186" i="340" s="1"/>
  <c r="A188" i="340" l="1"/>
  <c r="F187" i="340"/>
  <c r="G187" i="340" s="1"/>
  <c r="A189" i="340" l="1"/>
  <c r="F188" i="340"/>
  <c r="G188" i="340" s="1"/>
  <c r="A190" i="340" l="1"/>
  <c r="F189" i="340"/>
  <c r="G189" i="340" s="1"/>
  <c r="F190" i="340" l="1"/>
  <c r="G190" i="340" s="1"/>
  <c r="A191" i="340"/>
  <c r="F191" i="340" l="1"/>
  <c r="G191" i="340" s="1"/>
  <c r="A192" i="340"/>
  <c r="F192" i="340" l="1"/>
  <c r="G192" i="340" s="1"/>
  <c r="A193" i="340"/>
  <c r="A194" i="340" l="1"/>
  <c r="F193" i="340"/>
  <c r="G193" i="340" s="1"/>
  <c r="F194" i="340" l="1"/>
  <c r="G194" i="340" s="1"/>
  <c r="A195" i="340"/>
  <c r="A196" i="340" l="1"/>
  <c r="F195" i="340"/>
  <c r="G195" i="340" s="1"/>
  <c r="A197" i="340" l="1"/>
  <c r="F196" i="340"/>
  <c r="G196" i="340" s="1"/>
  <c r="A198" i="340" l="1"/>
  <c r="F197" i="340"/>
  <c r="G197" i="340" s="1"/>
  <c r="A199" i="340" l="1"/>
  <c r="F198" i="340"/>
  <c r="G198" i="340" s="1"/>
  <c r="A200" i="340" l="1"/>
  <c r="F199" i="340"/>
  <c r="G199" i="340" s="1"/>
  <c r="A201" i="340" l="1"/>
  <c r="F200" i="340"/>
  <c r="G200" i="340" s="1"/>
  <c r="A202" i="340" l="1"/>
  <c r="F201" i="340"/>
  <c r="G201" i="340" s="1"/>
  <c r="F202" i="340" l="1"/>
  <c r="G202" i="340" s="1"/>
  <c r="A203" i="340"/>
  <c r="F203" i="340" l="1"/>
  <c r="G203" i="340" s="1"/>
  <c r="A204" i="340"/>
  <c r="F204" i="340" l="1"/>
  <c r="G204" i="340" s="1"/>
  <c r="A205" i="340"/>
  <c r="A206" i="340" l="1"/>
  <c r="F205" i="340"/>
  <c r="G205" i="340" s="1"/>
  <c r="F206" i="340" l="1"/>
  <c r="G206" i="340" s="1"/>
  <c r="A207" i="340"/>
  <c r="A208" i="340" l="1"/>
  <c r="F207" i="340"/>
  <c r="G207" i="340" s="1"/>
  <c r="A209" i="340" l="1"/>
  <c r="F208" i="340"/>
  <c r="G208" i="340" s="1"/>
  <c r="F209" i="340" l="1"/>
  <c r="G209" i="340" s="1"/>
  <c r="A210" i="340"/>
  <c r="F210" i="340" l="1"/>
  <c r="G210" i="340" s="1"/>
  <c r="A211" i="340"/>
  <c r="F211" i="340" l="1"/>
  <c r="G211" i="340" s="1"/>
  <c r="A212" i="340"/>
  <c r="F212" i="340" l="1"/>
  <c r="G212" i="340" s="1"/>
  <c r="A213" i="340"/>
  <c r="F213" i="340" l="1"/>
  <c r="G213" i="340" s="1"/>
  <c r="A214" i="340"/>
  <c r="A215" i="340" l="1"/>
  <c r="F214" i="340"/>
  <c r="G214" i="340" s="1"/>
  <c r="F215" i="340" l="1"/>
  <c r="G215" i="340" s="1"/>
  <c r="A216" i="340"/>
  <c r="F216" i="340" l="1"/>
  <c r="G216" i="340" s="1"/>
  <c r="A217" i="340"/>
  <c r="F217" i="340" l="1"/>
  <c r="G217" i="340" s="1"/>
  <c r="A218" i="340"/>
  <c r="F218" i="340" l="1"/>
  <c r="G218" i="340" s="1"/>
  <c r="A219" i="340"/>
  <c r="F219" i="340" l="1"/>
  <c r="G219" i="340" s="1"/>
  <c r="A220" i="340"/>
  <c r="F220" i="340" l="1"/>
  <c r="G220" i="340" s="1"/>
  <c r="A221" i="340"/>
  <c r="F221" i="340" l="1"/>
  <c r="G221" i="340" s="1"/>
  <c r="A222" i="340"/>
  <c r="F222" i="340" l="1"/>
  <c r="G222" i="340" s="1"/>
  <c r="A223" i="340"/>
  <c r="F223" i="340" l="1"/>
  <c r="G223" i="340" s="1"/>
  <c r="A224" i="340" l="1"/>
  <c r="F224" i="340" l="1"/>
  <c r="G224" i="340" s="1"/>
  <c r="A226" i="340"/>
  <c r="F226" i="340" l="1"/>
  <c r="G226" i="340" s="1"/>
  <c r="A227" i="340"/>
  <c r="F227" i="340" l="1"/>
  <c r="G227" i="340" s="1"/>
  <c r="A228" i="340"/>
  <c r="F228" i="340" l="1"/>
  <c r="G228" i="340" s="1"/>
  <c r="A229" i="340"/>
  <c r="F229" i="340" l="1"/>
  <c r="G229" i="340" s="1"/>
  <c r="A230" i="340"/>
  <c r="A231" i="340" l="1"/>
  <c r="F230" i="340"/>
  <c r="G230" i="340" s="1"/>
  <c r="F231" i="340" l="1"/>
  <c r="G231" i="340" s="1"/>
  <c r="A232" i="340"/>
  <c r="A233" i="340" l="1"/>
  <c r="F232" i="340"/>
  <c r="G232" i="340" s="1"/>
  <c r="F233" i="340" l="1"/>
  <c r="G233" i="340" s="1"/>
  <c r="A234" i="340"/>
  <c r="F234" i="340" l="1"/>
  <c r="G234" i="340" s="1"/>
  <c r="A235" i="340"/>
  <c r="F235" i="340" l="1"/>
  <c r="G235" i="340" s="1"/>
  <c r="A236" i="340"/>
  <c r="F236" i="340" l="1"/>
  <c r="G236" i="340" s="1"/>
  <c r="A237" i="340"/>
  <c r="F237" i="340" l="1"/>
  <c r="G237" i="340" s="1"/>
  <c r="A238" i="340"/>
  <c r="A239" i="340" l="1"/>
  <c r="F238" i="340"/>
  <c r="G238" i="340" s="1"/>
  <c r="F239" i="340" l="1"/>
  <c r="G239" i="340" s="1"/>
  <c r="A240" i="340"/>
  <c r="F240" i="340" l="1"/>
  <c r="G240" i="340" s="1"/>
  <c r="A241" i="340"/>
  <c r="F241" i="340" l="1"/>
  <c r="G241" i="340" s="1"/>
  <c r="A242" i="340"/>
  <c r="A243" i="340" l="1"/>
  <c r="F242" i="340"/>
  <c r="G242" i="340" s="1"/>
  <c r="A244" i="340" l="1"/>
  <c r="F243" i="340"/>
  <c r="G243" i="340" s="1"/>
  <c r="F244" i="340" l="1"/>
  <c r="G244" i="340" s="1"/>
  <c r="A245" i="340"/>
  <c r="F245" i="340" l="1"/>
  <c r="G245" i="340" s="1"/>
  <c r="A246" i="340"/>
  <c r="F246" i="340" l="1"/>
  <c r="G246" i="340" s="1"/>
  <c r="A247" i="340"/>
  <c r="F247" i="340" l="1"/>
  <c r="G247" i="340" s="1"/>
  <c r="A248" i="340"/>
  <c r="F248" i="340" l="1"/>
  <c r="G248" i="340" s="1"/>
  <c r="A249" i="340"/>
  <c r="F249" i="340" l="1"/>
  <c r="G249" i="340" s="1"/>
  <c r="A250" i="340"/>
  <c r="A251" i="340" l="1"/>
  <c r="F250" i="340"/>
  <c r="G250" i="340" s="1"/>
  <c r="F251" i="340" l="1"/>
  <c r="G251" i="340" s="1"/>
  <c r="A252" i="340"/>
  <c r="F252" i="340" l="1"/>
  <c r="G252" i="340" s="1"/>
  <c r="A253" i="340"/>
  <c r="A254" i="340" l="1"/>
  <c r="F253" i="340"/>
  <c r="G253" i="340" s="1"/>
  <c r="F254" i="340" l="1"/>
  <c r="G254" i="340" s="1"/>
  <c r="A255" i="340"/>
  <c r="A256" i="340" l="1"/>
  <c r="F255" i="340"/>
  <c r="G255" i="340" s="1"/>
  <c r="A257" i="340" l="1"/>
  <c r="F256" i="340"/>
  <c r="G256" i="340" s="1"/>
  <c r="A258" i="340" l="1"/>
  <c r="F257" i="340"/>
  <c r="G257" i="340" s="1"/>
  <c r="A259" i="340" l="1"/>
  <c r="F258" i="340"/>
  <c r="G258" i="340" s="1"/>
  <c r="A260" i="340" l="1"/>
  <c r="F259" i="340"/>
  <c r="G259" i="340" s="1"/>
  <c r="A261" i="340" l="1"/>
  <c r="F260" i="340"/>
  <c r="G260" i="340" s="1"/>
  <c r="A262" i="340" l="1"/>
  <c r="F261" i="340"/>
  <c r="G261" i="340" s="1"/>
  <c r="F262" i="340" l="1"/>
  <c r="G262" i="340" s="1"/>
  <c r="A263" i="340"/>
  <c r="F263" i="340" l="1"/>
  <c r="G263" i="340" s="1"/>
  <c r="A264" i="340"/>
  <c r="F264" i="340" l="1"/>
  <c r="G264" i="340" s="1"/>
  <c r="A265" i="340"/>
  <c r="A266" i="340" l="1"/>
  <c r="F265" i="340"/>
  <c r="G265" i="340" s="1"/>
  <c r="F266" i="340" l="1"/>
  <c r="G266" i="340" s="1"/>
  <c r="A267" i="340"/>
  <c r="A268" i="340" l="1"/>
  <c r="F267" i="340"/>
  <c r="G267" i="340" s="1"/>
  <c r="A269" i="340" l="1"/>
  <c r="F268" i="340"/>
  <c r="G268" i="340" s="1"/>
  <c r="A270" i="340" l="1"/>
  <c r="F269" i="340"/>
  <c r="G269" i="340" s="1"/>
  <c r="A271" i="340" l="1"/>
  <c r="F270" i="340"/>
  <c r="G270" i="340" s="1"/>
  <c r="A272" i="340" l="1"/>
  <c r="F271" i="340"/>
  <c r="G271" i="340" s="1"/>
  <c r="A273" i="340" l="1"/>
  <c r="F272" i="340"/>
  <c r="G272" i="340" s="1"/>
  <c r="A274" i="340" l="1"/>
  <c r="F273" i="340"/>
  <c r="G273" i="340" s="1"/>
  <c r="F274" i="340" l="1"/>
  <c r="G274" i="340" s="1"/>
  <c r="A275" i="340"/>
  <c r="F275" i="340" l="1"/>
  <c r="G275" i="340" s="1"/>
  <c r="A276" i="340"/>
  <c r="F276" i="340" l="1"/>
  <c r="G276" i="340" s="1"/>
  <c r="A277" i="340"/>
  <c r="A278" i="340" l="1"/>
  <c r="F277" i="340"/>
  <c r="G277" i="340" s="1"/>
  <c r="F278" i="340" l="1"/>
  <c r="G278" i="340" s="1"/>
  <c r="A279" i="340"/>
  <c r="A280" i="340" l="1"/>
  <c r="F279" i="340"/>
  <c r="G279" i="340" s="1"/>
  <c r="A281" i="340" l="1"/>
  <c r="F280" i="340"/>
  <c r="G280" i="340" s="1"/>
  <c r="A282" i="340" l="1"/>
  <c r="F281" i="340"/>
  <c r="G281" i="340" s="1"/>
  <c r="A283" i="340" l="1"/>
  <c r="F282" i="340"/>
  <c r="G282" i="340" s="1"/>
  <c r="A284" i="340" l="1"/>
  <c r="F283" i="340"/>
  <c r="G283" i="340" s="1"/>
  <c r="A285" i="340" l="1"/>
  <c r="F284" i="340"/>
  <c r="G284" i="340" s="1"/>
  <c r="F285" i="340" l="1"/>
  <c r="G285" i="340" s="1"/>
  <c r="A286" i="340"/>
  <c r="F286" i="340" l="1"/>
  <c r="G286" i="340" s="1"/>
  <c r="A287" i="340"/>
  <c r="F287" i="340" l="1"/>
  <c r="G287" i="340" s="1"/>
  <c r="A288" i="340"/>
  <c r="F288" i="340" l="1"/>
  <c r="G288" i="340" s="1"/>
  <c r="A289" i="340"/>
  <c r="A290" i="340" l="1"/>
  <c r="F289" i="340"/>
  <c r="G289" i="340" s="1"/>
  <c r="F290" i="340" l="1"/>
  <c r="G290" i="340" s="1"/>
  <c r="A291" i="340"/>
  <c r="F291" i="340" l="1"/>
  <c r="G291" i="340" s="1"/>
  <c r="A292" i="340"/>
  <c r="A293" i="340" l="1"/>
  <c r="F292" i="340"/>
  <c r="G292" i="340" s="1"/>
  <c r="F293" i="340" l="1"/>
  <c r="G293" i="340" s="1"/>
  <c r="A294" i="340"/>
  <c r="F294" i="340" l="1"/>
  <c r="G294" i="340" s="1"/>
  <c r="A295" i="340"/>
  <c r="F295" i="340" l="1"/>
  <c r="G295" i="340" s="1"/>
  <c r="A296" i="340" l="1"/>
  <c r="A298" i="340" l="1"/>
  <c r="F296" i="340"/>
  <c r="G296" i="340" s="1"/>
  <c r="F298" i="340" l="1"/>
  <c r="G298" i="340" s="1"/>
  <c r="A299" i="340"/>
  <c r="F299" i="340" l="1"/>
  <c r="G299" i="340" s="1"/>
  <c r="A300" i="340"/>
  <c r="A301" i="340" l="1"/>
  <c r="F300" i="340"/>
  <c r="G300" i="340" s="1"/>
  <c r="A302" i="340" l="1"/>
  <c r="F301" i="340"/>
  <c r="G301" i="340" s="1"/>
  <c r="F302" i="340" l="1"/>
  <c r="G302" i="340" s="1"/>
  <c r="A303" i="340"/>
  <c r="F303" i="340" l="1"/>
  <c r="G303" i="340" s="1"/>
  <c r="A304" i="340"/>
  <c r="A305" i="340" l="1"/>
  <c r="F304" i="340"/>
  <c r="G304" i="340" s="1"/>
  <c r="A306" i="340" l="1"/>
  <c r="F305" i="340"/>
  <c r="G305" i="340" s="1"/>
  <c r="A307" i="340" l="1"/>
  <c r="F306" i="340"/>
  <c r="G306" i="340" s="1"/>
  <c r="A308" i="340" l="1"/>
  <c r="F307" i="340"/>
  <c r="G307" i="340" s="1"/>
  <c r="A309" i="340" l="1"/>
  <c r="F308" i="340"/>
  <c r="G308" i="340" s="1"/>
  <c r="A310" i="340" l="1"/>
  <c r="F309" i="340"/>
  <c r="G309" i="340" s="1"/>
  <c r="F310" i="340" l="1"/>
  <c r="G310" i="340" s="1"/>
  <c r="A311" i="340"/>
  <c r="A312" i="340" l="1"/>
  <c r="F311" i="340"/>
  <c r="G311" i="340" s="1"/>
  <c r="F312" i="340" l="1"/>
  <c r="G312" i="340" s="1"/>
  <c r="A313" i="340"/>
  <c r="A314" i="340" l="1"/>
  <c r="F313" i="340"/>
  <c r="G313" i="340" s="1"/>
  <c r="F314" i="340" l="1"/>
  <c r="G314" i="340" s="1"/>
  <c r="A315" i="340"/>
  <c r="F315" i="340" l="1"/>
  <c r="G315" i="340" s="1"/>
  <c r="A316" i="340"/>
  <c r="A317" i="340" l="1"/>
  <c r="F316" i="340"/>
  <c r="G316" i="340" s="1"/>
  <c r="A318" i="340" l="1"/>
  <c r="F317" i="340"/>
  <c r="G317" i="340" s="1"/>
  <c r="A319" i="340" l="1"/>
  <c r="F318" i="340"/>
  <c r="G318" i="340" s="1"/>
  <c r="A320" i="340" l="1"/>
  <c r="F319" i="340"/>
  <c r="G319" i="340" s="1"/>
  <c r="A321" i="340" l="1"/>
  <c r="F320" i="340"/>
  <c r="G320" i="340" s="1"/>
  <c r="A322" i="340" l="1"/>
  <c r="F321" i="340"/>
  <c r="G321" i="340" s="1"/>
  <c r="F322" i="340" l="1"/>
  <c r="G322" i="340" s="1"/>
  <c r="A323" i="340"/>
  <c r="F323" i="340" l="1"/>
  <c r="G323" i="340" s="1"/>
  <c r="A324" i="340"/>
  <c r="A325" i="340" l="1"/>
  <c r="F324" i="340"/>
  <c r="G324" i="340" s="1"/>
  <c r="A326" i="340" l="1"/>
  <c r="F325" i="340"/>
  <c r="G325" i="340" s="1"/>
  <c r="F326" i="340" l="1"/>
  <c r="G326" i="340" s="1"/>
  <c r="A327" i="340"/>
  <c r="F327" i="340" l="1"/>
  <c r="G327" i="340" s="1"/>
  <c r="A328" i="340"/>
  <c r="A329" i="340" l="1"/>
  <c r="F328" i="340"/>
  <c r="G328" i="340" s="1"/>
  <c r="A330" i="340" l="1"/>
  <c r="F329" i="340"/>
  <c r="G329" i="340" s="1"/>
  <c r="A331" i="340" l="1"/>
  <c r="F330" i="340"/>
  <c r="G330" i="340" s="1"/>
  <c r="A332" i="340" l="1"/>
  <c r="F331" i="340"/>
  <c r="G331" i="340" s="1"/>
  <c r="A333" i="340" l="1"/>
  <c r="F332" i="340"/>
  <c r="G332" i="340" s="1"/>
  <c r="A335" i="340" l="1"/>
  <c r="F333" i="340"/>
  <c r="G333" i="340" s="1"/>
  <c r="A336" i="340" l="1"/>
  <c r="F335" i="340"/>
  <c r="G335" i="340" s="1"/>
  <c r="A337" i="340" l="1"/>
  <c r="F336" i="340"/>
  <c r="G336" i="340" s="1"/>
  <c r="A338" i="340" l="1"/>
  <c r="F337" i="340"/>
  <c r="G337" i="340" s="1"/>
  <c r="F338" i="340" l="1"/>
  <c r="G338" i="340" s="1"/>
  <c r="A339" i="340"/>
  <c r="A340" i="340" l="1"/>
  <c r="F339" i="340"/>
  <c r="G339" i="340" s="1"/>
  <c r="F340" i="340" l="1"/>
  <c r="G340" i="340" s="1"/>
  <c r="A341" i="340"/>
  <c r="F341" i="340" l="1"/>
  <c r="G341" i="340" s="1"/>
  <c r="A342" i="340"/>
  <c r="A343" i="340" l="1"/>
  <c r="F342" i="340"/>
  <c r="G342" i="340" s="1"/>
  <c r="A344" i="340" l="1"/>
  <c r="F343" i="340"/>
  <c r="G343" i="340" s="1"/>
  <c r="A345" i="340" l="1"/>
  <c r="F344" i="340"/>
  <c r="G344" i="340" s="1"/>
  <c r="A346" i="340" l="1"/>
  <c r="F345" i="340"/>
  <c r="G345" i="340" s="1"/>
  <c r="F346" i="340" l="1"/>
  <c r="G346" i="340" s="1"/>
  <c r="A347" i="340"/>
  <c r="A348" i="340" l="1"/>
  <c r="F347" i="340"/>
  <c r="G347" i="340" s="1"/>
  <c r="F348" i="340" l="1"/>
  <c r="G348" i="340" s="1"/>
  <c r="A350" i="340" l="1"/>
  <c r="F350" i="340" l="1"/>
  <c r="G350" i="340" s="1"/>
  <c r="A351" i="340"/>
  <c r="F351" i="340" l="1"/>
  <c r="G351" i="340" s="1"/>
  <c r="A352" i="340"/>
  <c r="F352" i="340" l="1"/>
  <c r="G352" i="340" s="1"/>
  <c r="A353" i="340"/>
  <c r="A354" i="340" l="1"/>
  <c r="F353" i="340"/>
  <c r="G353" i="340" s="1"/>
  <c r="F354" i="340" l="1"/>
  <c r="G354" i="340" s="1"/>
  <c r="A355" i="340"/>
  <c r="A356" i="340" l="1"/>
  <c r="F355" i="340"/>
  <c r="G355" i="340" s="1"/>
  <c r="A357" i="340" l="1"/>
  <c r="F356" i="340"/>
  <c r="G356" i="340" s="1"/>
  <c r="F357" i="340" l="1"/>
  <c r="G357" i="340" s="1"/>
  <c r="A358" i="340"/>
  <c r="F358" i="340" l="1"/>
  <c r="G358" i="340" s="1"/>
  <c r="A359" i="340"/>
  <c r="F359" i="340" l="1"/>
  <c r="G359" i="340" s="1"/>
  <c r="A360" i="340"/>
  <c r="F360" i="340" l="1"/>
  <c r="G360" i="340" s="1"/>
  <c r="A361" i="340"/>
  <c r="F361" i="340" l="1"/>
  <c r="G361" i="340" s="1"/>
  <c r="A362" i="340"/>
  <c r="A363" i="340" l="1"/>
  <c r="F362" i="340"/>
  <c r="G362" i="340" s="1"/>
  <c r="F363" i="340" l="1"/>
  <c r="G363" i="340" s="1"/>
  <c r="A364" i="340"/>
  <c r="F364" i="340" l="1"/>
  <c r="G364" i="340" s="1"/>
  <c r="A365" i="340"/>
  <c r="F365" i="340" l="1"/>
  <c r="G365" i="340" s="1"/>
  <c r="A366" i="340"/>
  <c r="A367" i="340" l="1"/>
  <c r="F366" i="340"/>
  <c r="G366" i="340" s="1"/>
  <c r="A368" i="340" l="1"/>
  <c r="F367" i="340"/>
  <c r="G367" i="340" s="1"/>
  <c r="A369" i="340" l="1"/>
  <c r="F368" i="340"/>
  <c r="G368" i="340" s="1"/>
  <c r="F369" i="340" l="1"/>
  <c r="G369" i="340" s="1"/>
  <c r="A370" i="340"/>
  <c r="A371" i="340" l="1"/>
  <c r="F370" i="340"/>
  <c r="G370" i="340" s="1"/>
  <c r="F371" i="340" l="1"/>
  <c r="G371" i="340" s="1"/>
  <c r="A372" i="340"/>
  <c r="A373" i="340" l="1"/>
  <c r="F372" i="340"/>
  <c r="G372" i="340" s="1"/>
  <c r="A374" i="340" l="1"/>
  <c r="F373" i="340"/>
  <c r="G373" i="340" s="1"/>
  <c r="A375" i="340" l="1"/>
  <c r="F374" i="340"/>
  <c r="G374" i="340" s="1"/>
  <c r="A376" i="340" l="1"/>
  <c r="F375" i="340"/>
  <c r="G375" i="340" s="1"/>
  <c r="F376" i="340" l="1"/>
  <c r="G376" i="340" s="1"/>
  <c r="A377" i="340" l="1"/>
  <c r="F377" i="340" l="1"/>
  <c r="G377" i="340" s="1"/>
  <c r="A378" i="340"/>
  <c r="A379" i="340" l="1"/>
  <c r="F378" i="340"/>
  <c r="G378" i="340" s="1"/>
  <c r="A380" i="340" l="1"/>
  <c r="F379" i="340"/>
  <c r="G379" i="340" s="1"/>
  <c r="A381" i="340" l="1"/>
  <c r="F380" i="340"/>
  <c r="G380" i="340" s="1"/>
  <c r="F381" i="340" l="1"/>
  <c r="G381" i="340" s="1"/>
  <c r="A382" i="340"/>
  <c r="A383" i="340" l="1"/>
  <c r="F382" i="340"/>
  <c r="G382" i="340" s="1"/>
  <c r="F383" i="340" l="1"/>
  <c r="G383" i="340" s="1"/>
  <c r="A384" i="340"/>
  <c r="A385" i="340" l="1"/>
  <c r="F384" i="340"/>
  <c r="G384" i="340" s="1"/>
  <c r="F385" i="340" l="1"/>
  <c r="G385" i="340" s="1"/>
  <c r="A386" i="340"/>
  <c r="A387" i="340" l="1"/>
  <c r="F386" i="340"/>
  <c r="G386" i="340" s="1"/>
  <c r="A388" i="340" l="1"/>
  <c r="F387" i="340"/>
  <c r="G387" i="340" s="1"/>
  <c r="F388" i="340" l="1"/>
  <c r="G388" i="340" s="1"/>
  <c r="A389" i="340"/>
  <c r="F389" i="340" l="1"/>
  <c r="G389" i="340" s="1"/>
  <c r="A390" i="340"/>
  <c r="F390" i="340" l="1"/>
  <c r="G390" i="340" s="1"/>
  <c r="A391" i="340" l="1"/>
  <c r="F391" i="340" l="1"/>
  <c r="G391" i="340" s="1"/>
  <c r="A392" i="340"/>
  <c r="A393" i="340" l="1"/>
  <c r="F392" i="340"/>
  <c r="G392" i="340" s="1"/>
  <c r="A394" i="340" l="1"/>
  <c r="F393" i="340"/>
  <c r="G393" i="340" s="1"/>
  <c r="A395" i="340" l="1"/>
  <c r="F394" i="340"/>
  <c r="G394" i="340" s="1"/>
  <c r="A396" i="340" l="1"/>
  <c r="F395" i="340"/>
  <c r="G395" i="340" s="1"/>
  <c r="F396" i="340" l="1"/>
  <c r="G396" i="340" s="1"/>
  <c r="A397" i="340"/>
  <c r="F397" i="340" l="1"/>
  <c r="G397" i="340" s="1"/>
  <c r="A398" i="340"/>
  <c r="A399" i="340" l="1"/>
  <c r="F398" i="340"/>
  <c r="G398" i="340" s="1"/>
  <c r="A400" i="340" l="1"/>
  <c r="F399" i="340"/>
  <c r="G399" i="340" s="1"/>
  <c r="F400" i="340" l="1"/>
  <c r="G400" i="340" s="1"/>
  <c r="A401" i="340"/>
  <c r="F401" i="340" l="1"/>
  <c r="G401" i="340" s="1"/>
  <c r="A402" i="340"/>
  <c r="F402" i="340" l="1"/>
  <c r="G402" i="340" s="1"/>
  <c r="A403" i="340"/>
  <c r="F403" i="340" l="1"/>
  <c r="G403" i="340" s="1"/>
  <c r="A404" i="340"/>
  <c r="F404" i="340" l="1"/>
  <c r="G404" i="340" s="1"/>
  <c r="A405" i="340"/>
  <c r="F405" i="340" l="1"/>
  <c r="G405" i="340" s="1"/>
  <c r="A406" i="340"/>
  <c r="F406" i="340" l="1"/>
  <c r="G406" i="340" s="1"/>
  <c r="A407" i="340"/>
  <c r="A408" i="340" l="1"/>
  <c r="F407" i="340"/>
  <c r="G407" i="340" s="1"/>
  <c r="F408" i="340" l="1"/>
  <c r="G408" i="340" s="1"/>
  <c r="A409" i="340"/>
  <c r="F409" i="340" l="1"/>
  <c r="G409" i="340" s="1"/>
  <c r="A410" i="340"/>
  <c r="F410" i="340" l="1"/>
  <c r="G410" i="340" s="1"/>
  <c r="A411" i="340"/>
  <c r="A412" i="340" l="1"/>
  <c r="F411" i="340"/>
  <c r="G411" i="340" s="1"/>
  <c r="F412" i="340" l="1"/>
  <c r="G412" i="340" s="1"/>
  <c r="A413" i="340"/>
  <c r="A414" i="340" l="1"/>
  <c r="F413" i="340"/>
  <c r="G413" i="340" s="1"/>
  <c r="F414" i="340" l="1"/>
  <c r="G414" i="340" s="1"/>
  <c r="A415" i="340"/>
  <c r="A416" i="340" l="1"/>
  <c r="F415" i="340"/>
  <c r="G415" i="340" s="1"/>
  <c r="F416" i="340" l="1"/>
  <c r="G416" i="340" s="1"/>
  <c r="A417" i="340"/>
  <c r="F417" i="340" l="1"/>
  <c r="G417" i="340" s="1"/>
  <c r="A418" i="340"/>
  <c r="A419" i="340" l="1"/>
  <c r="F418" i="340"/>
  <c r="G418" i="340" s="1"/>
  <c r="A420" i="340" l="1"/>
  <c r="F419" i="340"/>
  <c r="G419" i="340" s="1"/>
  <c r="F420" i="340" l="1"/>
  <c r="G420" i="340" s="1"/>
  <c r="A421" i="340" l="1"/>
  <c r="A422" i="340" l="1"/>
  <c r="F421" i="340"/>
  <c r="G421" i="340" s="1"/>
  <c r="F422" i="340" l="1"/>
  <c r="G422" i="340" s="1"/>
  <c r="A423" i="340"/>
  <c r="F423" i="340" l="1"/>
  <c r="G423" i="340" s="1"/>
  <c r="A425" i="340" l="1"/>
  <c r="A426" i="340" l="1"/>
  <c r="F425" i="340"/>
  <c r="G425" i="340" s="1"/>
  <c r="F426" i="340" l="1"/>
  <c r="G426" i="340" s="1"/>
  <c r="A427" i="340"/>
  <c r="F427" i="340" l="1"/>
  <c r="G427" i="340" s="1"/>
  <c r="A428" i="340"/>
  <c r="A429" i="340" l="1"/>
  <c r="F428" i="340"/>
  <c r="G428" i="340" s="1"/>
  <c r="F429" i="340" l="1"/>
  <c r="G429" i="340" s="1"/>
  <c r="A430" i="340"/>
  <c r="A431" i="340" l="1"/>
  <c r="F430" i="340"/>
  <c r="G430" i="340" s="1"/>
  <c r="F431" i="340" l="1"/>
  <c r="G431" i="340" s="1"/>
  <c r="A432" i="340"/>
  <c r="A433" i="340" l="1"/>
  <c r="F432" i="340"/>
  <c r="G432" i="340" s="1"/>
  <c r="F433" i="340" l="1"/>
  <c r="G433" i="340" s="1"/>
  <c r="A434" i="340"/>
  <c r="F434" i="340" l="1"/>
  <c r="G434" i="340" s="1"/>
  <c r="A435" i="340"/>
  <c r="F435" i="340" l="1"/>
  <c r="G435" i="340" s="1"/>
  <c r="A436" i="340" l="1"/>
  <c r="A437" i="340" l="1"/>
  <c r="F436" i="340"/>
  <c r="G436" i="340" s="1"/>
  <c r="A438" i="340" l="1"/>
  <c r="F437" i="340"/>
  <c r="G437" i="340" s="1"/>
  <c r="F438" i="340" l="1"/>
  <c r="G438" i="340" s="1"/>
  <c r="A439" i="340"/>
  <c r="F439" i="340" l="1"/>
  <c r="G439" i="340" s="1"/>
  <c r="A440" i="340"/>
  <c r="A441" i="340" l="1"/>
  <c r="F440" i="340"/>
  <c r="G440" i="340" s="1"/>
  <c r="A442" i="340" l="1"/>
  <c r="F441" i="340"/>
  <c r="G441" i="340" s="1"/>
  <c r="A443" i="340" l="1"/>
  <c r="F442" i="340"/>
  <c r="G442" i="340" s="1"/>
  <c r="F443" i="340" l="1"/>
  <c r="G443" i="340" s="1"/>
  <c r="A444" i="340"/>
  <c r="A445" i="340" l="1"/>
  <c r="F444" i="340"/>
  <c r="G444" i="340" s="1"/>
  <c r="F445" i="340" l="1"/>
  <c r="G445" i="340" s="1"/>
  <c r="A446" i="340"/>
  <c r="A447" i="340" l="1"/>
  <c r="F446" i="340"/>
  <c r="G446" i="340" s="1"/>
  <c r="A448" i="340" l="1"/>
  <c r="F447" i="340"/>
  <c r="G447" i="340" s="1"/>
  <c r="A449" i="340" l="1"/>
  <c r="F448" i="340"/>
  <c r="G448" i="340" s="1"/>
  <c r="F449" i="340" l="1"/>
  <c r="G449" i="340" s="1"/>
  <c r="A454" i="340" l="1"/>
  <c r="F454" i="340" l="1"/>
  <c r="G454" i="340" s="1"/>
  <c r="A456" i="340" l="1"/>
  <c r="F456" i="340" l="1"/>
  <c r="G456" i="340" s="1"/>
  <c r="A457" i="340"/>
  <c r="F457" i="340" l="1"/>
  <c r="G457" i="340" s="1"/>
  <c r="A459" i="340" l="1"/>
  <c r="F459" i="340" l="1"/>
  <c r="G459" i="340" s="1"/>
  <c r="A460" i="340"/>
  <c r="F460" i="340" l="1"/>
  <c r="G460" i="340" s="1"/>
  <c r="A461" i="340"/>
  <c r="A462" i="340" l="1"/>
  <c r="F461" i="340"/>
  <c r="G461" i="340" s="1"/>
  <c r="F462" i="340" l="1"/>
  <c r="G462" i="340" s="1"/>
  <c r="A463" i="340"/>
  <c r="F463" i="340" l="1"/>
  <c r="G463" i="340" s="1"/>
  <c r="A464" i="340" l="1"/>
  <c r="F464" i="340" l="1"/>
  <c r="G464" i="340" s="1"/>
  <c r="A465" i="340"/>
  <c r="A466" i="340" l="1"/>
  <c r="A467" i="340" s="1"/>
  <c r="F467" i="340" s="1"/>
  <c r="G467" i="340" s="1"/>
  <c r="F465" i="340"/>
  <c r="G465" i="340" s="1"/>
  <c r="F466" i="340" l="1"/>
  <c r="G466" i="340" s="1"/>
  <c r="A468" i="340" l="1"/>
  <c r="F468" i="340" l="1"/>
  <c r="G468" i="340" s="1"/>
  <c r="A470" i="340" l="1"/>
  <c r="F470" i="340" l="1"/>
  <c r="G470" i="340" s="1"/>
  <c r="A471" i="340"/>
  <c r="F471" i="340" l="1"/>
  <c r="G471" i="340" s="1"/>
  <c r="A472" i="340"/>
  <c r="A473" i="340" l="1"/>
  <c r="F472" i="340"/>
  <c r="G472" i="340" s="1"/>
  <c r="F473" i="340" l="1"/>
  <c r="G473" i="340" s="1"/>
  <c r="A474" i="340"/>
  <c r="F474" i="340" l="1"/>
  <c r="G474" i="340" s="1"/>
  <c r="A475" i="340"/>
  <c r="A476" i="340" l="1"/>
  <c r="F475" i="340"/>
  <c r="G475" i="340" s="1"/>
  <c r="F476" i="340" l="1"/>
  <c r="G476" i="340" s="1"/>
  <c r="A477" i="340"/>
  <c r="F477" i="340" l="1"/>
  <c r="G477" i="340" s="1"/>
  <c r="A478" i="340"/>
  <c r="F478" i="340" l="1"/>
  <c r="G478" i="340" s="1"/>
  <c r="A479" i="340" l="1"/>
  <c r="A480" i="340" l="1"/>
  <c r="A482" i="340" s="1"/>
  <c r="F482" i="340" s="1"/>
  <c r="G482" i="340" s="1"/>
  <c r="F479" i="340"/>
  <c r="G479" i="340" s="1"/>
  <c r="F480" i="340" l="1"/>
  <c r="G480" i="340" s="1"/>
  <c r="A481" i="340"/>
  <c r="F481" i="340" l="1"/>
  <c r="G481" i="340" s="1"/>
  <c r="A483" i="340" l="1"/>
  <c r="A484" i="340" l="1"/>
  <c r="F483" i="340"/>
  <c r="G483" i="340" s="1"/>
  <c r="F484" i="340" l="1"/>
  <c r="G484" i="340" s="1"/>
  <c r="A485" i="340"/>
  <c r="F485" i="340" l="1"/>
  <c r="G485" i="340" s="1"/>
  <c r="A486" i="340"/>
  <c r="A487" i="340" l="1"/>
  <c r="F486" i="340"/>
  <c r="G486" i="340" s="1"/>
  <c r="F487" i="340" l="1"/>
  <c r="G487" i="340" s="1"/>
  <c r="A488" i="340"/>
  <c r="A505" i="340" l="1"/>
  <c r="F488" i="340"/>
  <c r="G488" i="340" s="1"/>
  <c r="F505" i="340" l="1"/>
  <c r="G505" i="340" s="1"/>
  <c r="A506" i="340"/>
  <c r="F506" i="340" l="1"/>
  <c r="G506" i="340" s="1"/>
  <c r="A507" i="340" l="1"/>
  <c r="F507" i="340" l="1"/>
  <c r="G507" i="340" s="1"/>
  <c r="A508" i="340" l="1"/>
  <c r="F508" i="340" s="1"/>
  <c r="G508" i="340" s="1"/>
  <c r="A514" i="340" l="1"/>
  <c r="F514" i="340" l="1"/>
  <c r="G514" i="340" s="1"/>
  <c r="A515" i="340"/>
  <c r="F515" i="340" l="1"/>
  <c r="G515" i="340" s="1"/>
  <c r="A516" i="340" l="1"/>
  <c r="A517" i="340" l="1"/>
  <c r="F516" i="340"/>
  <c r="G516" i="340" s="1"/>
  <c r="F517" i="340" l="1"/>
  <c r="G517" i="340" s="1"/>
  <c r="A518" i="340"/>
  <c r="F518" i="340" s="1"/>
  <c r="G518" i="340" s="1"/>
</calcChain>
</file>

<file path=xl/sharedStrings.xml><?xml version="1.0" encoding="utf-8"?>
<sst xmlns="http://schemas.openxmlformats.org/spreadsheetml/2006/main" count="1698" uniqueCount="810">
  <si>
    <t>Projekt Wykonawczy</t>
  </si>
  <si>
    <t>Projekty dodatkowe</t>
  </si>
  <si>
    <t>Recepty</t>
  </si>
  <si>
    <t>Projekt Budowlany z naniesionymi zmianami</t>
  </si>
  <si>
    <t>Pozwolenia wodnoprawne</t>
  </si>
  <si>
    <t>Nr kartonu</t>
  </si>
  <si>
    <t>Nr segregatora</t>
  </si>
  <si>
    <t>SPIS TREŚCI</t>
  </si>
  <si>
    <t>Kopia Decyzji o zezwoleniu na realizację inwestycji drogowej</t>
  </si>
  <si>
    <t>Protokół przekazania terenu budowy</t>
  </si>
  <si>
    <t>Drogi dojazdowe</t>
  </si>
  <si>
    <t>Przepusty drogowe</t>
  </si>
  <si>
    <t>Drogi poprzeczne</t>
  </si>
  <si>
    <t>Ekrany</t>
  </si>
  <si>
    <t>Zieleń</t>
  </si>
  <si>
    <t>Kanalizacja deszczowa</t>
  </si>
  <si>
    <t>Wodociągi</t>
  </si>
  <si>
    <t>Gaz</t>
  </si>
  <si>
    <t>Linie energetycznych WN</t>
  </si>
  <si>
    <t>Oświetlenie drogowe</t>
  </si>
  <si>
    <t>Zasilanie obiektów</t>
  </si>
  <si>
    <t>Karty Nadzoru Autorskiego</t>
  </si>
  <si>
    <t>Gwarancja Jakości</t>
  </si>
  <si>
    <t>DOKUMENTACJA BAZOWA</t>
  </si>
  <si>
    <t>Wyniki Audytu BRD</t>
  </si>
  <si>
    <t>Stanowisko Zarządcy Drogi do wyników Audytu BRD</t>
  </si>
  <si>
    <t>Świadectwo Przejęcia Robót</t>
  </si>
  <si>
    <t>Projekty technologiczne</t>
  </si>
  <si>
    <t>Dzienniki Budowy</t>
  </si>
  <si>
    <t>Książki Obmiarów</t>
  </si>
  <si>
    <t>DOKUMENTACJI POWYKONAWCZEJ - OPERAT ODBIOROWY</t>
  </si>
  <si>
    <t>Próby końcowe</t>
  </si>
  <si>
    <t>Raport oddziaływania na środowisko</t>
  </si>
  <si>
    <t>Decyzje środowiskowe</t>
  </si>
  <si>
    <t>Operaty wodnoprawne</t>
  </si>
  <si>
    <t>Zgłoszenie do Wojewódzkiego Inspektora Ochrony Środowiska zgodnie z art.. 76 ustawy Prawo Ochrony Środowiska o planowanym terminie oddania inwestycji do użytkowania</t>
  </si>
  <si>
    <t>Decyzje w zakresie gospodarki odpadami oraz ewidencja odpadów</t>
  </si>
  <si>
    <t>CZĘŚĆ OGÓLNA</t>
  </si>
  <si>
    <t>A</t>
  </si>
  <si>
    <t>DOKUMENTACJA POWYKONAWCZA I OPERAT KOLAUDACYJNY W WERSJI PAPIEROWEJ</t>
  </si>
  <si>
    <t>B</t>
  </si>
  <si>
    <t>C</t>
  </si>
  <si>
    <t>D</t>
  </si>
  <si>
    <t>E</t>
  </si>
  <si>
    <t>F</t>
  </si>
  <si>
    <t>DOKUMENTACJA POWYKONAWCZA I OPERAT KOLAUDACYJNY W WERSJI ELEKTRONICZNEJ</t>
  </si>
  <si>
    <t>DOKUMENTACJA PROJEKTOWA W WERSJI EDYTOWALNEJ</t>
  </si>
  <si>
    <t>KSIĄŻKA DROGI I KSIĄŻKA OBIEKTU MOSTOWEGO</t>
  </si>
  <si>
    <t>RAPORTY Z PRZEGLĄDÓW SZCZEGÓŁOWYCH</t>
  </si>
  <si>
    <t>DOKUMENTACJA Z WYZNACZENIA OBIEKTOM MOSTOWYM WOJSKOWEJ KLASYFIKACJI I OBCIĄŻENIA</t>
  </si>
  <si>
    <t>I</t>
  </si>
  <si>
    <t>DOKUMENTACJA PROJEKTOWA PODSTAWOWA Z NANIESIONYMI ZMIANAMI ORAZ DODATKOWA</t>
  </si>
  <si>
    <t>SZCZEGÓŁOWE SPECYFIKACJE TECHNICZNE</t>
  </si>
  <si>
    <t>RECEPTY I USTALENIA TECHNOLOGICZNE, DOKUMENTY JAKOŚCIOWE ROBÓT</t>
  </si>
  <si>
    <t>WYNIKI POMIARÓW KONTROLNYCH ORAZ BADAŃ I OZNACZEŃ LABORATORYJNYCH, ZGODNIE Z SST I PZJ</t>
  </si>
  <si>
    <t>DEKLARACJE ZGODNOŚCI LUB CERTYFIKATY WŁAŚCIWOŚCI WBUDOWANYCH MATERIAŁÓW ZGODNIE Z SST I PZJ</t>
  </si>
  <si>
    <t>OPINIA TECHNOLOGICZNA</t>
  </si>
  <si>
    <t>DOKUMENTY DOTYCZĄCE OCHRONY ŚRODOWISKA</t>
  </si>
  <si>
    <t>DOKUMENTY DOTYCZĄCE GOSPODARKI NIERUCHOMOŚCIAMI</t>
  </si>
  <si>
    <t>GEODEZYJNA INWENTARYZACJA POWYKONAWCZA</t>
  </si>
  <si>
    <t>KOPIA MAPY ZASADNICZEJ POWSTAŁEJ W WYNIKU GEODEZYJNEJ INWENTARYZACJI POWYKONAWCZEJ</t>
  </si>
  <si>
    <t>INSTRUKCJE OBSŁUGI I KONSERWACJI</t>
  </si>
  <si>
    <t>CZĘŚĆ DROGOWA</t>
  </si>
  <si>
    <t>II</t>
  </si>
  <si>
    <t>III</t>
  </si>
  <si>
    <t>IV</t>
  </si>
  <si>
    <t>CZĘŚĆ MOSTOWA</t>
  </si>
  <si>
    <t>CZĘŚĆ BRANŻOWA (ROBOTY TOWARZYSZĄCE)</t>
  </si>
  <si>
    <t>Pozwolenie na użytkowanie</t>
  </si>
  <si>
    <t>Program Zapewnienia Jakości</t>
  </si>
  <si>
    <t>A. DOKUMENTACJA POWYKONAWCZA I OPERAT KOLAUDACYJNY W WERSJI PAPIEROWEJ</t>
  </si>
  <si>
    <t>Część Ogólna</t>
  </si>
  <si>
    <t>DZIENNIKI BUDOWY I KSIĄŻKI OBMIARÓW</t>
  </si>
  <si>
    <t>x</t>
  </si>
  <si>
    <t>Sieci telekomunikacyjne</t>
  </si>
  <si>
    <t>A.</t>
  </si>
  <si>
    <t>A.I.</t>
  </si>
  <si>
    <t>A.I.1.</t>
  </si>
  <si>
    <t>A.I.1.1.</t>
  </si>
  <si>
    <t>A.I.1.2.</t>
  </si>
  <si>
    <t>A.I.1.3.</t>
  </si>
  <si>
    <t>A.I.1.4.</t>
  </si>
  <si>
    <t>A.I.1.5.</t>
  </si>
  <si>
    <t>A.I.1.6.</t>
  </si>
  <si>
    <t>A.I.1.7.</t>
  </si>
  <si>
    <t>A.I.1.8.</t>
  </si>
  <si>
    <t>A.I.1.9.</t>
  </si>
  <si>
    <t>A.I.2.</t>
  </si>
  <si>
    <t>A.I.3.</t>
  </si>
  <si>
    <t>A.I.3.1.</t>
  </si>
  <si>
    <t>A.I.3.2.</t>
  </si>
  <si>
    <t>A.I.3.3.</t>
  </si>
  <si>
    <t>A.I.3.4.</t>
  </si>
  <si>
    <t>A.I.3.6.</t>
  </si>
  <si>
    <t>A.I.3.7.</t>
  </si>
  <si>
    <t>A.I.3.8.</t>
  </si>
  <si>
    <t>A.I.3.9.</t>
  </si>
  <si>
    <t>A.I.4.</t>
  </si>
  <si>
    <t>A.I.5.</t>
  </si>
  <si>
    <t>A.II.</t>
  </si>
  <si>
    <t>A.II.1.</t>
  </si>
  <si>
    <t>A.II.1.1.</t>
  </si>
  <si>
    <t>A.II.1.1.1.</t>
  </si>
  <si>
    <t>A.II.1.1.2.</t>
  </si>
  <si>
    <t>A.II.1.1.3.</t>
  </si>
  <si>
    <t>A.II.1.1.4.</t>
  </si>
  <si>
    <t>A.II.1.2.</t>
  </si>
  <si>
    <t>A.II.1.3.</t>
  </si>
  <si>
    <t>A.II.1.3.1.</t>
  </si>
  <si>
    <t>A.II.1.3.2.</t>
  </si>
  <si>
    <t>A.II.1.3.3.</t>
  </si>
  <si>
    <t>A.II.1.4.</t>
  </si>
  <si>
    <t>A.II.1.4.1.</t>
  </si>
  <si>
    <t>A.II.1.4.2.</t>
  </si>
  <si>
    <t>A.II.2.</t>
  </si>
  <si>
    <t>A.II.2.1.</t>
  </si>
  <si>
    <t>A.II.2.2.</t>
  </si>
  <si>
    <t>A.II.3.</t>
  </si>
  <si>
    <t>A.II.3.1.</t>
  </si>
  <si>
    <t>A.II.3.2.</t>
  </si>
  <si>
    <t>A.II.4.</t>
  </si>
  <si>
    <t>A.II.4.1.</t>
  </si>
  <si>
    <t>A.II.4.2.</t>
  </si>
  <si>
    <t>A.II.5.</t>
  </si>
  <si>
    <t>A.II.5.1.</t>
  </si>
  <si>
    <t>A.II.5.2.</t>
  </si>
  <si>
    <t>A.II.6.1.</t>
  </si>
  <si>
    <t>A.II.6.2.</t>
  </si>
  <si>
    <t>A.II.8.</t>
  </si>
  <si>
    <t>A.II.8.1.</t>
  </si>
  <si>
    <t>A.II.8.2.</t>
  </si>
  <si>
    <t>A.II.9.1.</t>
  </si>
  <si>
    <t>A.III.9.</t>
  </si>
  <si>
    <t>A.III.1.</t>
  </si>
  <si>
    <t>A.III.1.1.</t>
  </si>
  <si>
    <t>A.III.1.2.</t>
  </si>
  <si>
    <t>A.III.1.3.</t>
  </si>
  <si>
    <t>A.III.2.</t>
  </si>
  <si>
    <t>A.III.2.1.</t>
  </si>
  <si>
    <t>A.III.2.1.1.</t>
  </si>
  <si>
    <t>A.III.2.1.2.</t>
  </si>
  <si>
    <t>A.III.2.1.3.</t>
  </si>
  <si>
    <t>A.III.2.1.4.</t>
  </si>
  <si>
    <t>A.III.2.1.5.</t>
  </si>
  <si>
    <t>A.III.7.</t>
  </si>
  <si>
    <t>A.III.7.1.</t>
  </si>
  <si>
    <t>A.III.7.1.1.</t>
  </si>
  <si>
    <t>A.III.7.1.2.</t>
  </si>
  <si>
    <t>A.III.7.1.3.</t>
  </si>
  <si>
    <t>A.III.7.1.4.</t>
  </si>
  <si>
    <t>A.III.7.1.5.</t>
  </si>
  <si>
    <t>A.III.7.2.</t>
  </si>
  <si>
    <t>A.III.7.2.1.</t>
  </si>
  <si>
    <t>A.III.7.2.2.</t>
  </si>
  <si>
    <t>A.III.7.3.</t>
  </si>
  <si>
    <t>A.III.7.4.</t>
  </si>
  <si>
    <t>A.III.8.</t>
  </si>
  <si>
    <t>A.III.8.1.</t>
  </si>
  <si>
    <t>A.III.8.1.1.</t>
  </si>
  <si>
    <t>A.III.8.1.2.</t>
  </si>
  <si>
    <t>A.III.8.1.3.</t>
  </si>
  <si>
    <t>A.III.8.1.4.</t>
  </si>
  <si>
    <t>A.III.8.1.5.</t>
  </si>
  <si>
    <t>A.III.8.2.</t>
  </si>
  <si>
    <t>A.III.8.2.1.</t>
  </si>
  <si>
    <t>A.III.8.2.2.</t>
  </si>
  <si>
    <t>A.III.8.3.</t>
  </si>
  <si>
    <t>A.III.8.4.</t>
  </si>
  <si>
    <t>A.III.9.1.</t>
  </si>
  <si>
    <t>A.III.9.1.1.</t>
  </si>
  <si>
    <t>A.III.9.1.2.</t>
  </si>
  <si>
    <t>A.III.9.1.3.</t>
  </si>
  <si>
    <t>A.III.9.1.4.</t>
  </si>
  <si>
    <t>A.III.9.1.5.</t>
  </si>
  <si>
    <t>A.III.9.2.</t>
  </si>
  <si>
    <t>A.III.9.2.1.</t>
  </si>
  <si>
    <t>A.III.9.2.2.</t>
  </si>
  <si>
    <t>A.III.9.3.</t>
  </si>
  <si>
    <t>A.III.9.4.</t>
  </si>
  <si>
    <t>A.III.10.</t>
  </si>
  <si>
    <t>A.III.10.1.</t>
  </si>
  <si>
    <t>A.III.10.1.1.</t>
  </si>
  <si>
    <t>A.III.10.1.2.</t>
  </si>
  <si>
    <t>A.III.10.1.3.</t>
  </si>
  <si>
    <t>A.III.10.1.5.</t>
  </si>
  <si>
    <t>A.III.10.2.</t>
  </si>
  <si>
    <t>A.III.10.2.1.</t>
  </si>
  <si>
    <t>A.III.10.2.2.</t>
  </si>
  <si>
    <t>A.III.10.3.</t>
  </si>
  <si>
    <t>A.III.10.4.</t>
  </si>
  <si>
    <t>A.III.11.</t>
  </si>
  <si>
    <t>A.III.11.1.</t>
  </si>
  <si>
    <t>A.III.11.1.1.</t>
  </si>
  <si>
    <t>A.III.11.1.2.</t>
  </si>
  <si>
    <t>A.III.11.1.3.</t>
  </si>
  <si>
    <t>A.III.11.1.5.</t>
  </si>
  <si>
    <t>A.III.11.2.</t>
  </si>
  <si>
    <t>A.III.11.2.1.</t>
  </si>
  <si>
    <t>A.III.11.2.2.</t>
  </si>
  <si>
    <t>A.III.11.3.</t>
  </si>
  <si>
    <t>A.III.11.4.</t>
  </si>
  <si>
    <t>A.III.12.</t>
  </si>
  <si>
    <t>A.III.12.1.</t>
  </si>
  <si>
    <t>A.III.12.1.1.</t>
  </si>
  <si>
    <t>A.III.12.1.2.</t>
  </si>
  <si>
    <t>A.III.12.1.3.</t>
  </si>
  <si>
    <t>A.III.12.1.4.</t>
  </si>
  <si>
    <t>A.III.12.1.5.</t>
  </si>
  <si>
    <t>A.III.12.2.</t>
  </si>
  <si>
    <t>A.III.12.2.1.</t>
  </si>
  <si>
    <t>A.III.12.2.2.</t>
  </si>
  <si>
    <t>A.III.12.3.</t>
  </si>
  <si>
    <t>A.III.12.4.</t>
  </si>
  <si>
    <t>A.III.13.</t>
  </si>
  <si>
    <t>A.III.13.1.</t>
  </si>
  <si>
    <t>A.III.13.1.1.</t>
  </si>
  <si>
    <t>A.III.13.1.2.</t>
  </si>
  <si>
    <t>A.III.13.1.3.</t>
  </si>
  <si>
    <t>A.III.13.1.4.</t>
  </si>
  <si>
    <t>A.III.13.1.5.</t>
  </si>
  <si>
    <t>A.III.13.2.</t>
  </si>
  <si>
    <t>A.III.13.2.1.</t>
  </si>
  <si>
    <t>A.III.13.2.2.</t>
  </si>
  <si>
    <t>A.III.13.3.</t>
  </si>
  <si>
    <t>A.III.13.4.</t>
  </si>
  <si>
    <t>A.III.14.</t>
  </si>
  <si>
    <t>A.III.14.1.</t>
  </si>
  <si>
    <t>A.III.14.1.1.</t>
  </si>
  <si>
    <t>A.III.14.1.2.</t>
  </si>
  <si>
    <t>A.III.14.1.3.</t>
  </si>
  <si>
    <t>A.III.14.1.4.</t>
  </si>
  <si>
    <t>A.III.14.1.5.</t>
  </si>
  <si>
    <t>A.III.14.2.</t>
  </si>
  <si>
    <t>A.III.14.2.1.</t>
  </si>
  <si>
    <t>A.III.14.2.2.</t>
  </si>
  <si>
    <t>A.III.14.3.</t>
  </si>
  <si>
    <t>A.III.14.4.</t>
  </si>
  <si>
    <t>A.IV.1.</t>
  </si>
  <si>
    <t>A.IV.1.1.</t>
  </si>
  <si>
    <t>A.IV.1.1.1.</t>
  </si>
  <si>
    <t>A.IV.1.1.2.</t>
  </si>
  <si>
    <t>A.IV.1.1.3.</t>
  </si>
  <si>
    <t>A.IV.1.2.</t>
  </si>
  <si>
    <t>A.IV.1.3.</t>
  </si>
  <si>
    <t>A.IV.1.4.</t>
  </si>
  <si>
    <t>A.IV.1.4.1.</t>
  </si>
  <si>
    <t>A.IV.1.4.2.</t>
  </si>
  <si>
    <t>A.IV.1.5.</t>
  </si>
  <si>
    <t>A.IV.1.6.</t>
  </si>
  <si>
    <t>A.IV.1.7.</t>
  </si>
  <si>
    <t>A.IV.2.</t>
  </si>
  <si>
    <t>A.IV.2.1.</t>
  </si>
  <si>
    <t>A.IV.2.1.1.</t>
  </si>
  <si>
    <t>A.IV.2.1.2.</t>
  </si>
  <si>
    <t>A.IV.2.1.3.</t>
  </si>
  <si>
    <t>A.IV.2.2.</t>
  </si>
  <si>
    <t>A.IV.2.3.</t>
  </si>
  <si>
    <t>A.IV.2.3.3.</t>
  </si>
  <si>
    <t>A.IV.2.3.4.</t>
  </si>
  <si>
    <t>A.IV.2.4.</t>
  </si>
  <si>
    <t>A.IV.2.4.1.</t>
  </si>
  <si>
    <t>A.IV.2.4.2.</t>
  </si>
  <si>
    <t>A.IV.2.5.</t>
  </si>
  <si>
    <t>A.IV.2.6.</t>
  </si>
  <si>
    <t>A.IV.2.7.</t>
  </si>
  <si>
    <t>A.IV.8.1.1.</t>
  </si>
  <si>
    <t>niedrukowane przekładki, jest na grzbiecie</t>
  </si>
  <si>
    <t>Dokumenty dotyczące gospodarki nieruchomościami</t>
  </si>
  <si>
    <t>Protokoły Odbioru Robót</t>
  </si>
  <si>
    <t>Projekt Powykonawczy konstrukcji wsporczych</t>
  </si>
  <si>
    <t>Dokumenty związane z gospodarką odpadami</t>
  </si>
  <si>
    <t xml:space="preserve">Sprawozdania dotyczące działań środowiskowych wynikających z zapisów decyzji środowiskowej oraz postanowień RDOŚ </t>
  </si>
  <si>
    <t xml:space="preserve">Uprawnienia Kierownika Budowy, Kierowników Robót, </t>
  </si>
  <si>
    <t>Książki Obmiarów - wersja PDF na płycie</t>
  </si>
  <si>
    <t>Trasa główna S3</t>
  </si>
  <si>
    <t>Węzeł "Brzozowo"</t>
  </si>
  <si>
    <t>Węzeł "Przybiernów"</t>
  </si>
  <si>
    <t>Program Naprawczy</t>
  </si>
  <si>
    <t>Węzeł "Babigoszcz""</t>
  </si>
  <si>
    <t>Węzeł "Miękowo"</t>
  </si>
  <si>
    <t>MOP WSCHÓD I ZACHÓD</t>
  </si>
  <si>
    <t>Kanalizacja sanitarna</t>
  </si>
  <si>
    <t>Zbiorniki i urządzenia melioracyjne</t>
  </si>
  <si>
    <t>Obiekt PZDdz-17</t>
  </si>
  <si>
    <t>Obiekt WD-16</t>
  </si>
  <si>
    <t>Obiekt PZDg-15</t>
  </si>
  <si>
    <t>Obiekt PP-14a</t>
  </si>
  <si>
    <t>Obiekt WD-14</t>
  </si>
  <si>
    <t>Obiekt MS-13</t>
  </si>
  <si>
    <t>Obiekt WS-12</t>
  </si>
  <si>
    <t>Obiekt WS-10</t>
  </si>
  <si>
    <t>Obiekt PZGd-11</t>
  </si>
  <si>
    <t>Obiekt PZGd-9</t>
  </si>
  <si>
    <t>Obiekt WD-8</t>
  </si>
  <si>
    <t>Obiekt WD-7</t>
  </si>
  <si>
    <t>Obiekt WS-6</t>
  </si>
  <si>
    <t>Obiekt WS-5</t>
  </si>
  <si>
    <t>Obiekt WD-4</t>
  </si>
  <si>
    <t>Obiekt WD-2</t>
  </si>
  <si>
    <t>Obiekt PZGd-3</t>
  </si>
  <si>
    <t>Obiekt WS-1</t>
  </si>
  <si>
    <t>A.II.6</t>
  </si>
  <si>
    <t>A.II.7.</t>
  </si>
  <si>
    <t>A.II.7.1.</t>
  </si>
  <si>
    <t>A.II.7.2.</t>
  </si>
  <si>
    <t>A.II.9</t>
  </si>
  <si>
    <t>A.I.3.5.</t>
  </si>
  <si>
    <t>A.I.3.10.</t>
  </si>
  <si>
    <t>A.II.1.5.</t>
  </si>
  <si>
    <t>A.II.9.1.1</t>
  </si>
  <si>
    <t>A.II.9.1.2</t>
  </si>
  <si>
    <t>A.II.9.1.3</t>
  </si>
  <si>
    <t>A.II.9.1.4</t>
  </si>
  <si>
    <t>A.II.9.2.</t>
  </si>
  <si>
    <t>A.II.9.3.</t>
  </si>
  <si>
    <t>A.II.9.4.</t>
  </si>
  <si>
    <t>A.II.9.5.</t>
  </si>
  <si>
    <t>A.II.9.6.</t>
  </si>
  <si>
    <t>A.II.9.7.</t>
  </si>
  <si>
    <t>A.II,.9.4.1</t>
  </si>
  <si>
    <t>A.II,.9.4.2</t>
  </si>
  <si>
    <t>A.II.9.3.1</t>
  </si>
  <si>
    <t>A.II.10.</t>
  </si>
  <si>
    <t>A.II.10.1.</t>
  </si>
  <si>
    <t>A.II.10.1.1.</t>
  </si>
  <si>
    <t>A.II.10.2.</t>
  </si>
  <si>
    <t>A.II.10.3.</t>
  </si>
  <si>
    <t>A.II.10.4.</t>
  </si>
  <si>
    <t>A.II.10.5.</t>
  </si>
  <si>
    <t>A.II.10.6.</t>
  </si>
  <si>
    <t>A.II.10.7.</t>
  </si>
  <si>
    <t>A.II.10.3.1.</t>
  </si>
  <si>
    <t>A.II.10.4.1.</t>
  </si>
  <si>
    <t>A.II.11.</t>
  </si>
  <si>
    <t>A.II.11.1.</t>
  </si>
  <si>
    <t>A.II.11.1.1.</t>
  </si>
  <si>
    <t>A.II.11.2.</t>
  </si>
  <si>
    <t>A.II.11.3.</t>
  </si>
  <si>
    <t>A.II.11.4.</t>
  </si>
  <si>
    <t>A.II.11.5.</t>
  </si>
  <si>
    <t>A.II.11.6.</t>
  </si>
  <si>
    <t>A.II.11.3.1.</t>
  </si>
  <si>
    <t>A.II.11.4.1.</t>
  </si>
  <si>
    <t>A.III.</t>
  </si>
  <si>
    <t>A.III.1.2.2.</t>
  </si>
  <si>
    <t>A.III.1.2.1.</t>
  </si>
  <si>
    <t>A.III.11.1.4.</t>
  </si>
  <si>
    <t>A.III.15.</t>
  </si>
  <si>
    <t>A.III.15.1.</t>
  </si>
  <si>
    <t>A.III.15.1.1.</t>
  </si>
  <si>
    <t>A.III.15.1.2.</t>
  </si>
  <si>
    <t>A.III.15.1.3.</t>
  </si>
  <si>
    <t>A.III.15.1.4.</t>
  </si>
  <si>
    <t>A.III.15.1.5.</t>
  </si>
  <si>
    <t>A.III.15.2.</t>
  </si>
  <si>
    <t>A.III.15.2.1.</t>
  </si>
  <si>
    <t>A.III.15.2.2.</t>
  </si>
  <si>
    <t>A.III.15.3.</t>
  </si>
  <si>
    <t>A.III.15.4.</t>
  </si>
  <si>
    <t>A.III.16.</t>
  </si>
  <si>
    <t>A.III.16.1.</t>
  </si>
  <si>
    <t>A.III.16.1.1.</t>
  </si>
  <si>
    <t>A.III.16.1.2.</t>
  </si>
  <si>
    <t>A.III.16.1.3.</t>
  </si>
  <si>
    <t>A.III.16.1.5.</t>
  </si>
  <si>
    <t>A.III.16.2.</t>
  </si>
  <si>
    <t>A.III.16.2.1.</t>
  </si>
  <si>
    <t>A.III.16.2.2.</t>
  </si>
  <si>
    <t>A.III.16.3.</t>
  </si>
  <si>
    <t>A.III.16.4.</t>
  </si>
  <si>
    <t>A.III.17.</t>
  </si>
  <si>
    <t>A.III.17.1.</t>
  </si>
  <si>
    <t>A.III.17.1.1.</t>
  </si>
  <si>
    <t>A.III.17.1.2.</t>
  </si>
  <si>
    <t>A.III.17.1.3.</t>
  </si>
  <si>
    <t>A.III.17.1.4.</t>
  </si>
  <si>
    <t>A.III.17.1.5.</t>
  </si>
  <si>
    <t>A.III.17.2.</t>
  </si>
  <si>
    <t>A.III.17.2.1.</t>
  </si>
  <si>
    <t>A.III.17.2.2.</t>
  </si>
  <si>
    <t>A.III.17.3.</t>
  </si>
  <si>
    <t>A.III.17.4.</t>
  </si>
  <si>
    <t>A.III.18.</t>
  </si>
  <si>
    <t>A.III.18.1.</t>
  </si>
  <si>
    <t>A.III.18.1.1.</t>
  </si>
  <si>
    <t>A.III.18.1.2.</t>
  </si>
  <si>
    <t>A.III.18.1.3.</t>
  </si>
  <si>
    <t>A.III.18.1.4.</t>
  </si>
  <si>
    <t>A.III.18.1.5.</t>
  </si>
  <si>
    <t>A.III.18.2.</t>
  </si>
  <si>
    <t>A.III.18.2.1.</t>
  </si>
  <si>
    <t>A.III.18.2.2.</t>
  </si>
  <si>
    <t>A.III.18.3.</t>
  </si>
  <si>
    <t>A.III.18.4.</t>
  </si>
  <si>
    <t>A.III.19.</t>
  </si>
  <si>
    <t>A.III.19.1.</t>
  </si>
  <si>
    <t>A.III.19.1.1.</t>
  </si>
  <si>
    <t>A.III.19.1.2.</t>
  </si>
  <si>
    <t>A.III.19.1.3.</t>
  </si>
  <si>
    <t>A.III.19.1.4.</t>
  </si>
  <si>
    <t>A.III.19.1.5.</t>
  </si>
  <si>
    <t>A.III.19.2.</t>
  </si>
  <si>
    <t>A.III.19.2.1.</t>
  </si>
  <si>
    <t>A.III.19.2.2.</t>
  </si>
  <si>
    <t>A.III.19.3.</t>
  </si>
  <si>
    <t>A.III.19.4.</t>
  </si>
  <si>
    <t>A.IV.</t>
  </si>
  <si>
    <t>A.IV.3.</t>
  </si>
  <si>
    <t>A.IV.3.1.</t>
  </si>
  <si>
    <t>A.IV.3.1.1.</t>
  </si>
  <si>
    <t>Projekt i budowa drogi S-3 na odcinku Miękowo- koniec obw. Brzozowa wraz z rozbudową odcinka Miękowo - Rzęśnica - Budowa obwodnicy Brzozowa w ciągu S3 oraz dostosowanie drogi krajowej nr 3 do parametrów drogi ekspresowej na odcinku Brzozowo - Miękowo"</t>
  </si>
  <si>
    <t>Wyniki przeprowadzonego nadzoru archeologicznego</t>
  </si>
  <si>
    <t xml:space="preserve">Decyzje organów ochrony przyrody na odstępstwa od zakazów określone w ustawie o ochronie przyrody oraz sprawozdania z ich wykonania   </t>
  </si>
  <si>
    <t xml:space="preserve">Decyzja Wojewódzkiego konserwatora Zabytków na prowadzenie badań archeologicznych </t>
  </si>
  <si>
    <t>KSIĄŻKI OBMIARÓW</t>
  </si>
  <si>
    <t>A.III.19.1.6.</t>
  </si>
  <si>
    <t>Stała Organizacja Ruchu</t>
  </si>
  <si>
    <t>PLAN DZIAŁAŃ UTRZYMANIOWYCH</t>
  </si>
  <si>
    <t>PLAN DZIAŁAŃ RATOWNICZYCH</t>
  </si>
  <si>
    <t>KONCEPCJA SYSTEMU ZARZĄDZANIA RUCHEM</t>
  </si>
  <si>
    <t>Materiały</t>
  </si>
  <si>
    <t>A.II.1.3.4.</t>
  </si>
  <si>
    <t>A.III.1.2.3.</t>
  </si>
  <si>
    <t>A.IV.1.3.2.</t>
  </si>
  <si>
    <t>A.IV.1.3.1.</t>
  </si>
  <si>
    <t>A.IV.3.1.2.</t>
  </si>
  <si>
    <t>A.IV.3.1.3.</t>
  </si>
  <si>
    <t>A.IV.3.2.</t>
  </si>
  <si>
    <t>A.IV.3.3.</t>
  </si>
  <si>
    <t>A.IV.3.5.</t>
  </si>
  <si>
    <t>A.IV.3.6.</t>
  </si>
  <si>
    <t>A.IV.3.7.</t>
  </si>
  <si>
    <t>A.IV.4.</t>
  </si>
  <si>
    <t>A.IV.4.1.</t>
  </si>
  <si>
    <t>A.IV.4.1.1.</t>
  </si>
  <si>
    <t>A.IV.4.1.2.</t>
  </si>
  <si>
    <t>A.IV.3.4.</t>
  </si>
  <si>
    <t>A.IV.3.3.1.</t>
  </si>
  <si>
    <t>A.IV.3.3.2.</t>
  </si>
  <si>
    <t>A.IV.3.4.1.</t>
  </si>
  <si>
    <t>A.IV.3.4.2.</t>
  </si>
  <si>
    <t>A.III.6.</t>
  </si>
  <si>
    <t>A.III.6.1.</t>
  </si>
  <si>
    <t>A.III.3.</t>
  </si>
  <si>
    <t>A.III.3.1.</t>
  </si>
  <si>
    <t>A.III.4.</t>
  </si>
  <si>
    <t>A.III.4.1.</t>
  </si>
  <si>
    <t>A.III.5.</t>
  </si>
  <si>
    <t>A.III.5.1.</t>
  </si>
  <si>
    <t>A.III.2.2.</t>
  </si>
  <si>
    <t>A.III.2.3.</t>
  </si>
  <si>
    <t>A.III.2.4.</t>
  </si>
  <si>
    <t>A.III.3.1.1.</t>
  </si>
  <si>
    <t>A.III.2.2.1.</t>
  </si>
  <si>
    <t>A.III.2.2.2.</t>
  </si>
  <si>
    <t>A.III.3.1.2.</t>
  </si>
  <si>
    <t>A.III.3.1.3.</t>
  </si>
  <si>
    <t>A.III.3.1.4.</t>
  </si>
  <si>
    <t>A.III.3.1.5.</t>
  </si>
  <si>
    <t>A.III.3.2.</t>
  </si>
  <si>
    <t>A.III.3.3.</t>
  </si>
  <si>
    <t>A.III.3.4.</t>
  </si>
  <si>
    <t>A.III.3.2.1.</t>
  </si>
  <si>
    <t>A.III.3.2.2.</t>
  </si>
  <si>
    <t>A.III.4.1.1.</t>
  </si>
  <si>
    <t>A.III.4.1.5.</t>
  </si>
  <si>
    <t>A.III.4.1.4.</t>
  </si>
  <si>
    <t>A.III.4.1.3.</t>
  </si>
  <si>
    <t>A.III.4.1.2.</t>
  </si>
  <si>
    <t>A.III.4.2.</t>
  </si>
  <si>
    <t>A.III.4.3.</t>
  </si>
  <si>
    <t>A.III.4.4.</t>
  </si>
  <si>
    <t>A.III.4.2.1.</t>
  </si>
  <si>
    <t>A.III.4.2.2.</t>
  </si>
  <si>
    <t>A.III.5.2.</t>
  </si>
  <si>
    <t>A.III.5.3.</t>
  </si>
  <si>
    <t>A.III.5.4.</t>
  </si>
  <si>
    <t>A.III.6.2.</t>
  </si>
  <si>
    <t>A.III.6.3.</t>
  </si>
  <si>
    <t>A.III.6.4.</t>
  </si>
  <si>
    <t>A.III.6.2.1.</t>
  </si>
  <si>
    <t>A.III.6.2.2.</t>
  </si>
  <si>
    <t>A.III.6.1.1.</t>
  </si>
  <si>
    <t>A.III.6.1.2.</t>
  </si>
  <si>
    <t>A.III.6.1.3.</t>
  </si>
  <si>
    <t>A.III.6.1.4.</t>
  </si>
  <si>
    <t>A.III.6.1.5.</t>
  </si>
  <si>
    <t>A.III.5.1.1.</t>
  </si>
  <si>
    <t>A.III.5.1.2.</t>
  </si>
  <si>
    <t>A.III.5.1.3.</t>
  </si>
  <si>
    <t>A.III.5.1.4.</t>
  </si>
  <si>
    <t>A.III.5.1.5.</t>
  </si>
  <si>
    <t>A.III.5.2.1.</t>
  </si>
  <si>
    <t>A.III.5.2.2.</t>
  </si>
  <si>
    <t>A.IV.4.2.</t>
  </si>
  <si>
    <t>A.IV.4.3.</t>
  </si>
  <si>
    <t>A.IV.4.4.</t>
  </si>
  <si>
    <t>A.IV.4.5.</t>
  </si>
  <si>
    <t>A.IV.4.6.</t>
  </si>
  <si>
    <t>A.IV.4.7.</t>
  </si>
  <si>
    <t>A.IV.4.3.1</t>
  </si>
  <si>
    <t>A.IV.4.3.2</t>
  </si>
  <si>
    <t>A.IV.4.4.1.</t>
  </si>
  <si>
    <t>A.IV.4.4.2.</t>
  </si>
  <si>
    <t>A.IV.5.</t>
  </si>
  <si>
    <t>A.IV.5.1.</t>
  </si>
  <si>
    <t>A.IV.10.</t>
  </si>
  <si>
    <t>A.IV.9.</t>
  </si>
  <si>
    <t>A.IV.8.</t>
  </si>
  <si>
    <t>A.IV.7.</t>
  </si>
  <si>
    <t>A.IV.6.</t>
  </si>
  <si>
    <t>A.IV.5.1.1.</t>
  </si>
  <si>
    <t>A.IV.5.1.2.</t>
  </si>
  <si>
    <t>A.IV.5.1.3.</t>
  </si>
  <si>
    <t>A.IV.5.2.</t>
  </si>
  <si>
    <t>A.IV.5.3.</t>
  </si>
  <si>
    <t>A.IV.5.4.</t>
  </si>
  <si>
    <t>A.IV.5.5.</t>
  </si>
  <si>
    <t>A.IV.5.6.</t>
  </si>
  <si>
    <t>A.IV.5.7.</t>
  </si>
  <si>
    <t>A.IV.5.3.1.</t>
  </si>
  <si>
    <t>A.IV.5.3.2.</t>
  </si>
  <si>
    <t>A.IV.5.4.1.</t>
  </si>
  <si>
    <t>A.IV.5.4.2.</t>
  </si>
  <si>
    <t>A.IV.6.1.</t>
  </si>
  <si>
    <t>A.IV.6.2.</t>
  </si>
  <si>
    <t>A.IV.6.3.</t>
  </si>
  <si>
    <t>A.IV.6.4.</t>
  </si>
  <si>
    <t>A.IV.6.5.</t>
  </si>
  <si>
    <t>A.IV.6.6.</t>
  </si>
  <si>
    <t>A.IV.6.7.</t>
  </si>
  <si>
    <t>A.IV.6.4.1.</t>
  </si>
  <si>
    <t>A.IV.6.4.2.</t>
  </si>
  <si>
    <t>A.IV.6.3.1.</t>
  </si>
  <si>
    <t>A.IV.6.3.2.</t>
  </si>
  <si>
    <t>A.IV.6.1.1.</t>
  </si>
  <si>
    <t>A.IV.6.1.2.</t>
  </si>
  <si>
    <t>A.IV.6.1.3.</t>
  </si>
  <si>
    <t>A.IV.7.1.</t>
  </si>
  <si>
    <t>A.IV.7.5.</t>
  </si>
  <si>
    <t>A.IV.7.6.</t>
  </si>
  <si>
    <t>A.IV.7.7.</t>
  </si>
  <si>
    <t>A.IV.7.2.</t>
  </si>
  <si>
    <t>A.IV.7.3.</t>
  </si>
  <si>
    <t>A.IV.7.4.</t>
  </si>
  <si>
    <t>A.IV.7.1.1.</t>
  </si>
  <si>
    <t>A.IV.7.1.2.</t>
  </si>
  <si>
    <t>A.IV.7.3.1.</t>
  </si>
  <si>
    <t>A.IV.7.3.2.</t>
  </si>
  <si>
    <t>A.IV.7.4.1.</t>
  </si>
  <si>
    <t>A.IV.7.4.2.</t>
  </si>
  <si>
    <t>A.IV.8.2.</t>
  </si>
  <si>
    <t>A.IV.8.1.</t>
  </si>
  <si>
    <t>A.IV.8.3.</t>
  </si>
  <si>
    <t>A.IV.8.4.</t>
  </si>
  <si>
    <t>A.IV.8.5.</t>
  </si>
  <si>
    <t>A.IV.8.6.</t>
  </si>
  <si>
    <t>A.IV.8.7.</t>
  </si>
  <si>
    <t>A.IV.9.1.</t>
  </si>
  <si>
    <t>A.IV.9.2.</t>
  </si>
  <si>
    <t>A.IV.9.3.</t>
  </si>
  <si>
    <t>A.IV.9.4.</t>
  </si>
  <si>
    <t>A.IV.9.5.</t>
  </si>
  <si>
    <t>A.IV.9.6</t>
  </si>
  <si>
    <t>A.IV.9.7.</t>
  </si>
  <si>
    <t>A.IV.10.1.</t>
  </si>
  <si>
    <t>A.IV.10.2.</t>
  </si>
  <si>
    <t>A.IV.10.3.</t>
  </si>
  <si>
    <t>A.IV.10.4.</t>
  </si>
  <si>
    <t>A.IV.10.5.</t>
  </si>
  <si>
    <t>A.IV.10.6.</t>
  </si>
  <si>
    <t>A.IV.10.7.</t>
  </si>
  <si>
    <t>A.IV.10.4.1.</t>
  </si>
  <si>
    <t>A.IV.10.4.2.</t>
  </si>
  <si>
    <t>A.IV.10.3.1.</t>
  </si>
  <si>
    <t>A.IV.10.3.2.</t>
  </si>
  <si>
    <t>A.IV.10.1.1.</t>
  </si>
  <si>
    <t>A.IV.10.1.2.</t>
  </si>
  <si>
    <t>A.IV.10.1.3.</t>
  </si>
  <si>
    <t>A.IV.8.1.2.</t>
  </si>
  <si>
    <t>A.IV.8.3.1.</t>
  </si>
  <si>
    <t>A.IV.8.3.2.</t>
  </si>
  <si>
    <t>A.IV.8.4.1.</t>
  </si>
  <si>
    <t>A.IV.8.4.2.</t>
  </si>
  <si>
    <t>A.IV.9.1.1.</t>
  </si>
  <si>
    <t>A.IV.9.1.2.</t>
  </si>
  <si>
    <t>A.IV.9.1.3.</t>
  </si>
  <si>
    <t>A.IV.9.3.1.</t>
  </si>
  <si>
    <t>A.IV.9.3.2.</t>
  </si>
  <si>
    <t>A.IV.9.4.1.</t>
  </si>
  <si>
    <t>A.IV.9.4.2.</t>
  </si>
  <si>
    <t>V</t>
  </si>
  <si>
    <t>VI</t>
  </si>
  <si>
    <t>VII</t>
  </si>
  <si>
    <t>VIII</t>
  </si>
  <si>
    <t>A.VI.1.</t>
  </si>
  <si>
    <t>AVII.1.</t>
  </si>
  <si>
    <t>A.VIII.1.</t>
  </si>
  <si>
    <t>A.V.1.</t>
  </si>
  <si>
    <t>A.V.1.1.</t>
  </si>
  <si>
    <t>A.V.1.1.1.</t>
  </si>
  <si>
    <t>A.V.1.2.</t>
  </si>
  <si>
    <t>A.V.1.3.</t>
  </si>
  <si>
    <t>A.V.1.3.1.</t>
  </si>
  <si>
    <t>A.V.1.3.2.</t>
  </si>
  <si>
    <t>A.V.1.4.</t>
  </si>
  <si>
    <t>A.V.1.4.1.</t>
  </si>
  <si>
    <t>A.V.1.5.</t>
  </si>
  <si>
    <t>A.V.1.6.</t>
  </si>
  <si>
    <t>A.V.1.7.</t>
  </si>
  <si>
    <t>A.I.1.10.</t>
  </si>
  <si>
    <t>Umowa</t>
  </si>
  <si>
    <t>Dokumenty dodatkowe</t>
  </si>
  <si>
    <t>A.III.16.1.4.</t>
  </si>
  <si>
    <t>A.III.10.1.4.</t>
  </si>
  <si>
    <t>A.IV.10.1.4.</t>
  </si>
  <si>
    <t>Linie energetyczne NN; SN; WN</t>
  </si>
  <si>
    <t>A.IV. CZĘŚĆ BRANŻOWA</t>
  </si>
  <si>
    <t>LP</t>
  </si>
  <si>
    <t>NR POZ</t>
  </si>
  <si>
    <t>MATERIAŁY</t>
  </si>
  <si>
    <t>PRODUCENT</t>
  </si>
  <si>
    <t>A.IV.10. MOP WSCHÓD I ZACHÓD</t>
  </si>
  <si>
    <t>A.IV.10.3 MATERIAŁY, RECEPTY, USTALENIA TECHNOLOGICZNE, DOKUMENTY JAKOŚCIOWE</t>
  </si>
  <si>
    <t>Stal zbrojeniowa</t>
  </si>
  <si>
    <t>TOM 2</t>
  </si>
  <si>
    <t>Hydroizolacja</t>
  </si>
  <si>
    <t>Saint Gobain Construction</t>
  </si>
  <si>
    <t>Prefabrykaty betonowe, chemia budowlana</t>
  </si>
  <si>
    <t>Xella, Fels Werke</t>
  </si>
  <si>
    <t>Przewody i kształtki wentylacyjne</t>
  </si>
  <si>
    <t>Greka sp. Z o.o.</t>
  </si>
  <si>
    <t>Przewody wentylacyjne</t>
  </si>
  <si>
    <t>Lindab</t>
  </si>
  <si>
    <t xml:space="preserve">Płyty z wełny mineralnej </t>
  </si>
  <si>
    <t>Paroc</t>
  </si>
  <si>
    <t>Anemostaty</t>
  </si>
  <si>
    <t>Nawiewniki</t>
  </si>
  <si>
    <t>Systemair</t>
  </si>
  <si>
    <t>Centrala wentylacyjna</t>
  </si>
  <si>
    <t>Klimor</t>
  </si>
  <si>
    <t>Kable energetyczne</t>
  </si>
  <si>
    <t>Elpar</t>
  </si>
  <si>
    <t>Technokabel</t>
  </si>
  <si>
    <t>Korytka metalowe</t>
  </si>
  <si>
    <t>BAKS</t>
  </si>
  <si>
    <t>Tele-Fonika</t>
  </si>
  <si>
    <t>Rury instalacyjne</t>
  </si>
  <si>
    <t>Baspol</t>
  </si>
  <si>
    <t>Uchwyty mocowania przewodów</t>
  </si>
  <si>
    <t>Elektro-Plast</t>
  </si>
  <si>
    <t>Puszki montażowe</t>
  </si>
  <si>
    <t>Rury karbowane</t>
  </si>
  <si>
    <t>Qsystems</t>
  </si>
  <si>
    <t>Płytki ceramiczne</t>
  </si>
  <si>
    <t>Tubądzin</t>
  </si>
  <si>
    <t>Wyposażenie toalet</t>
  </si>
  <si>
    <t>Delabie</t>
  </si>
  <si>
    <t>Franke</t>
  </si>
  <si>
    <t>Rury i kształtki</t>
  </si>
  <si>
    <t>KAN Sp. Z o.o.</t>
  </si>
  <si>
    <t>Otuliny polietylenowe</t>
  </si>
  <si>
    <t>SBS</t>
  </si>
  <si>
    <t>Obejmy</t>
  </si>
  <si>
    <t>Niczuk-Metall</t>
  </si>
  <si>
    <t>Kanały OP</t>
  </si>
  <si>
    <t>ZEW Inwestycje</t>
  </si>
  <si>
    <t>Tynki</t>
  </si>
  <si>
    <t>Baumit Sp. Z o.o.</t>
  </si>
  <si>
    <t>Zaprawy, siatki, akcesoria</t>
  </si>
  <si>
    <t>Stelaż podtynkowy</t>
  </si>
  <si>
    <t>Tece</t>
  </si>
  <si>
    <t>Magnaplast</t>
  </si>
  <si>
    <t>Beton</t>
  </si>
  <si>
    <t>Topbeton</t>
  </si>
  <si>
    <t>Oprawy oświetleniowe</t>
  </si>
  <si>
    <t>PXF Lightning</t>
  </si>
  <si>
    <t>Styropian</t>
  </si>
  <si>
    <t>Yetico</t>
  </si>
  <si>
    <t>Siewert</t>
  </si>
  <si>
    <t>Płytki elewacyjne</t>
  </si>
  <si>
    <t>Klinkier Przysucha</t>
  </si>
  <si>
    <t>Kocioł grzewczy</t>
  </si>
  <si>
    <t>Elektromet</t>
  </si>
  <si>
    <t>Pompa CWU</t>
  </si>
  <si>
    <t>WILO</t>
  </si>
  <si>
    <t>Naczynie przepoowe</t>
  </si>
  <si>
    <t>Reflex</t>
  </si>
  <si>
    <t>Konstrukcje alumioniowe</t>
  </si>
  <si>
    <t>Ponzio</t>
  </si>
  <si>
    <t>Deska elewacyjna</t>
  </si>
  <si>
    <t>Etex</t>
  </si>
  <si>
    <t>Membrana</t>
  </si>
  <si>
    <t>ICO</t>
  </si>
  <si>
    <t>Folia izolacyjna</t>
  </si>
  <si>
    <t>Warter</t>
  </si>
  <si>
    <t>Systemy rynnowe</t>
  </si>
  <si>
    <t>Galeco</t>
  </si>
  <si>
    <t>Płyta dachowa</t>
  </si>
  <si>
    <t>Guardian BV</t>
  </si>
  <si>
    <t>Klei cementowy</t>
  </si>
  <si>
    <t>Mapei Polska</t>
  </si>
  <si>
    <t>Grunt uniwersalny</t>
  </si>
  <si>
    <t>Zaprawa cementowa</t>
  </si>
  <si>
    <t>Gładź szpachlowa</t>
  </si>
  <si>
    <t>Franspol</t>
  </si>
  <si>
    <t>Kształtowniki</t>
  </si>
  <si>
    <t>Budmat</t>
  </si>
  <si>
    <t>Płyta g-k</t>
  </si>
  <si>
    <t>Knauf</t>
  </si>
  <si>
    <t>wełna izolacyjna</t>
  </si>
  <si>
    <t>Ursa Polska</t>
  </si>
  <si>
    <t>materiały docieplenia</t>
  </si>
  <si>
    <t>Termno - Organika</t>
  </si>
  <si>
    <t>kosz na odpady</t>
  </si>
  <si>
    <t>Mała Architektura</t>
  </si>
  <si>
    <t>ławki</t>
  </si>
  <si>
    <t>stoły</t>
  </si>
  <si>
    <t>Zadaszenie</t>
  </si>
  <si>
    <t>Wiata śmietnikowa</t>
  </si>
  <si>
    <t>Plac zabaw</t>
  </si>
  <si>
    <t>Playtime Group</t>
  </si>
  <si>
    <t>karuzela</t>
  </si>
  <si>
    <t>Tribecco</t>
  </si>
  <si>
    <t>nawierzcjhnia bezpieczna</t>
  </si>
  <si>
    <t>Tetrapur</t>
  </si>
  <si>
    <t>ogrodzenie</t>
  </si>
  <si>
    <t>FreeKids</t>
  </si>
  <si>
    <t>znaki przestrzenne</t>
  </si>
  <si>
    <t>DRW Group</t>
  </si>
  <si>
    <t>Kabiny Systemowe</t>
  </si>
  <si>
    <t>Alsanit</t>
  </si>
  <si>
    <t>Drzwi</t>
  </si>
  <si>
    <t>Wiśniowski</t>
  </si>
  <si>
    <t>Bujaki</t>
  </si>
  <si>
    <t>Novum</t>
  </si>
  <si>
    <t>Preparat do konserwacji</t>
  </si>
  <si>
    <t>Komora gospodarcza</t>
  </si>
  <si>
    <t>Zawór Ścienny</t>
  </si>
  <si>
    <t>Schell</t>
  </si>
  <si>
    <t>274/2S4J</t>
  </si>
  <si>
    <t>276/2S4J</t>
  </si>
  <si>
    <t>278/2S4J</t>
  </si>
  <si>
    <t>378/2S4J</t>
  </si>
  <si>
    <t>379/2S4J</t>
  </si>
  <si>
    <t>380/2S4J</t>
  </si>
  <si>
    <t>381/2S4J</t>
  </si>
  <si>
    <t>382/2S4J</t>
  </si>
  <si>
    <t>383.2/2S4J</t>
  </si>
  <si>
    <t>394/2S4J</t>
  </si>
  <si>
    <t>395/2S4J</t>
  </si>
  <si>
    <t>396/2S4J</t>
  </si>
  <si>
    <t>397/2S4J</t>
  </si>
  <si>
    <t>398/2S4J</t>
  </si>
  <si>
    <t>399/2S4J</t>
  </si>
  <si>
    <t>400/2S4J</t>
  </si>
  <si>
    <t>401/2S4J</t>
  </si>
  <si>
    <t>402/2S4J</t>
  </si>
  <si>
    <t>403/2S4J</t>
  </si>
  <si>
    <t>408.1/2S4J</t>
  </si>
  <si>
    <t>413/2S4J</t>
  </si>
  <si>
    <t>414/2S4J</t>
  </si>
  <si>
    <t>420/2S4J</t>
  </si>
  <si>
    <t>421/2S4J</t>
  </si>
  <si>
    <t>422/2S4J</t>
  </si>
  <si>
    <t>423/2S4J</t>
  </si>
  <si>
    <t>425.1/2S4J</t>
  </si>
  <si>
    <t>441/2S4J</t>
  </si>
  <si>
    <t>452/2S4J</t>
  </si>
  <si>
    <t>453/2S4J</t>
  </si>
  <si>
    <t>481/2S4J</t>
  </si>
  <si>
    <t>511/2S4J</t>
  </si>
  <si>
    <t>513/2S4J</t>
  </si>
  <si>
    <t>517/2S4J</t>
  </si>
  <si>
    <t>518/2S4J</t>
  </si>
  <si>
    <t>522/2S4J</t>
  </si>
  <si>
    <t>523/2S4J</t>
  </si>
  <si>
    <t>524/2S4J</t>
  </si>
  <si>
    <t>525/2S4J</t>
  </si>
  <si>
    <t>528/2S4J</t>
  </si>
  <si>
    <t>531/2S4J</t>
  </si>
  <si>
    <t>532/2S4J</t>
  </si>
  <si>
    <t>533/2S4J</t>
  </si>
  <si>
    <t>534/2S4J</t>
  </si>
  <si>
    <t>535/2S4J</t>
  </si>
  <si>
    <t>537/2S4J</t>
  </si>
  <si>
    <t>538/2S4J</t>
  </si>
  <si>
    <t>539/2S4J</t>
  </si>
  <si>
    <t>540/2S4J</t>
  </si>
  <si>
    <t>541/2S4J</t>
  </si>
  <si>
    <t>542/2S4J</t>
  </si>
  <si>
    <t>543/2S4J</t>
  </si>
  <si>
    <t>544/2S4J</t>
  </si>
  <si>
    <t>555/2S4J</t>
  </si>
  <si>
    <t>556/2S4J</t>
  </si>
  <si>
    <t>557/2S4J</t>
  </si>
  <si>
    <t>558/2S4J</t>
  </si>
  <si>
    <t>559/2S4J</t>
  </si>
  <si>
    <t>560/2S4J</t>
  </si>
  <si>
    <t>563.2/2S4J</t>
  </si>
  <si>
    <t>564.1/2S4J</t>
  </si>
  <si>
    <t>565/2S4J</t>
  </si>
  <si>
    <t>583.1/2S4J</t>
  </si>
  <si>
    <t>590/2S4J</t>
  </si>
  <si>
    <t>592/2S4J</t>
  </si>
  <si>
    <t>593/2S4J</t>
  </si>
  <si>
    <t>594/2S4J</t>
  </si>
  <si>
    <t>597/2S4J</t>
  </si>
  <si>
    <t>600/2S4J</t>
  </si>
  <si>
    <t>601/2S4J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</si>
</sst>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6" formatCode="#,##0\ &quot;zł&quot;;[Red]\-#,##0\ &quot;zł&quot;"/>
    <numFmt numFmtId="42" formatCode="_-* #,##0\ &quot;zł&quot;_-;\-* #,##0\ &quot;zł&quot;_-;_-* &quot;-&quot;\ &quot;zł&quot;_-;_-@_-"/>
    <numFmt numFmtId="44" formatCode="_-* #,##0.00\ &quot;zł&quot;_-;\-* #,##0.00\ &quot;zł&quot;_-;_-* &quot;-&quot;??\ &quot;zł&quot;_-;_-@_-"/>
    <numFmt numFmtId="164" formatCode="0\.0\."/>
    <numFmt numFmtId="165" formatCode="###0_);[Red]\(###0\)"/>
    <numFmt numFmtId="166" formatCode="#,##0.000"/>
    <numFmt numFmtId="167" formatCode="_ &quot;£&quot;* #,##0_ ;_ &quot;£&quot;* \-#,##0_ ;_ &quot;£&quot;* &quot;-&quot;_ ;_ @_ "/>
    <numFmt numFmtId="168" formatCode="_ &quot;£&quot;* #,##0.00_ ;_ &quot;£&quot;* \-#,##0.00_ ;_ &quot;£&quot;* &quot;-&quot;??_ ;_ @_ "/>
    <numFmt numFmtId="169" formatCode="#,##0.\);\(#,##0.\)"/>
    <numFmt numFmtId="170" formatCode="#,##0\ ;\(#,##0\)"/>
    <numFmt numFmtId="171" formatCode="_ * #,##0.00_ ;_ * \-#,##0.00_ ;_ * &quot;-&quot;??_ ;_ @_ "/>
    <numFmt numFmtId="172" formatCode="_-&quot;L&quot;* #,##0.00_-;\-&quot;L&quot;* #,##0.00_-;_-&quot;L&quot;* &quot;-&quot;??_-;_-@_-"/>
    <numFmt numFmtId="173" formatCode="#,##0.00000"/>
    <numFmt numFmtId="174" formatCode="#,##0;\(#,##0.\)"/>
    <numFmt numFmtId="175" formatCode="_ * #,##0_ ;_ * \-#,##0_ ;_ * &quot;-&quot;_ ;_ @_ "/>
    <numFmt numFmtId="176" formatCode="0%;[Red]\(0%\)"/>
    <numFmt numFmtId="177" formatCode="_-* #,##0_-;\-* #,##0_-;_-* &quot;-&quot;??_-;_-@_-"/>
    <numFmt numFmtId="178" formatCode="_-* #,##0\ _P_t_s_-;\-* #,##0\ _P_t_s_-;_-* &quot;-&quot;\ _P_t_s_-;_-@_-"/>
    <numFmt numFmtId="179" formatCode="#,##0.00000000000000000_);\(#,##0.00000000000000000\)"/>
    <numFmt numFmtId="180" formatCode="0.00%;\(0.00\)%"/>
    <numFmt numFmtId="181" formatCode="_(&quot;$&quot;* #,##0_);_(&quot;$&quot;* \(#,##0\);_(&quot;$&quot;* &quot;-&quot;_);_(@_)"/>
    <numFmt numFmtId="182" formatCode="&quot;$&quot;#,##0.00_);[Red]\(&quot;$&quot;#,##0.00\)"/>
    <numFmt numFmtId="183" formatCode="#,##0.0000000000000000_);\(#,##0.0000000000000000\)"/>
    <numFmt numFmtId="184" formatCode="0.00%\,\(0.00\)%"/>
    <numFmt numFmtId="185" formatCode="&quot;$&quot;____######0_);[Red]\(&quot;$&quot;____#####0\)"/>
    <numFmt numFmtId="186" formatCode="#,##0.00&quot;£&quot;_);\(#,##0.00&quot;£&quot;\)"/>
    <numFmt numFmtId="187" formatCode="0.000000000%"/>
    <numFmt numFmtId="188" formatCode="\(#,##0.00\)###0.00;[Red]General"/>
    <numFmt numFmtId="189" formatCode="#,##0&quot;£&quot;_);[Red]\(#,##0&quot;£&quot;\)"/>
    <numFmt numFmtId="190" formatCode="_(#\ ##,000\ &quot;zł&quot;_);_(\ \(#\ ##,000\ &quot;zł&quot;\);_(&quot;-&quot;??\ &quot;zł&quot;_);_(@_)"/>
  </numFmts>
  <fonts count="71">
    <font>
      <sz val="11"/>
      <color theme="1"/>
      <name val="Calibri"/>
      <family val="2"/>
      <charset val="238"/>
      <scheme val="minor"/>
    </font>
    <font>
      <sz val="11"/>
      <color theme="1"/>
      <name val="Arial"/>
      <family val="2"/>
      <charset val="238"/>
    </font>
    <font>
      <b/>
      <sz val="11"/>
      <color theme="1"/>
      <name val="Calibri"/>
      <family val="2"/>
      <charset val="238"/>
      <scheme val="minor"/>
    </font>
    <font>
      <sz val="11"/>
      <name val="Calibri"/>
      <family val="2"/>
      <charset val="238"/>
      <scheme val="minor"/>
    </font>
    <font>
      <b/>
      <sz val="20"/>
      <color theme="1"/>
      <name val="Calibri"/>
      <family val="2"/>
      <charset val="238"/>
      <scheme val="minor"/>
    </font>
    <font>
      <sz val="10"/>
      <name val="Arial CE"/>
      <charset val="238"/>
    </font>
    <font>
      <sz val="10"/>
      <name val="Helv"/>
      <charset val="238"/>
    </font>
    <font>
      <sz val="10"/>
      <name val="Helv"/>
      <charset val="204"/>
    </font>
    <font>
      <sz val="10"/>
      <name val="Helv"/>
    </font>
    <font>
      <sz val="10"/>
      <name val="Courier"/>
      <family val="1"/>
      <charset val="238"/>
    </font>
    <font>
      <b/>
      <sz val="11"/>
      <name val="Arial CE"/>
      <family val="2"/>
      <charset val="238"/>
    </font>
    <font>
      <b/>
      <sz val="8"/>
      <name val="Arial CE"/>
      <family val="2"/>
      <charset val="238"/>
    </font>
    <font>
      <sz val="8"/>
      <name val="Times New Roman"/>
      <family val="1"/>
      <charset val="238"/>
    </font>
    <font>
      <b/>
      <sz val="10"/>
      <color indexed="9"/>
      <name val="Arial"/>
      <family val="2"/>
    </font>
    <font>
      <sz val="10"/>
      <name val="Arial"/>
      <family val="2"/>
      <charset val="238"/>
    </font>
    <font>
      <sz val="10"/>
      <color indexed="8"/>
      <name val="Arial"/>
      <family val="2"/>
    </font>
    <font>
      <sz val="10"/>
      <name val="MS Sans Serif"/>
      <family val="2"/>
      <charset val="238"/>
    </font>
    <font>
      <sz val="10"/>
      <name val="Arial"/>
      <family val="2"/>
    </font>
    <font>
      <sz val="10"/>
      <color indexed="22"/>
      <name val="Arial"/>
      <family val="2"/>
      <charset val="238"/>
    </font>
    <font>
      <sz val="10"/>
      <name val="MS Serif"/>
      <family val="1"/>
    </font>
    <font>
      <sz val="9"/>
      <name val="Arial CE"/>
      <family val="2"/>
      <charset val="238"/>
    </font>
    <font>
      <sz val="10"/>
      <color indexed="12"/>
      <name val="Arial"/>
      <family val="2"/>
    </font>
    <font>
      <sz val="10"/>
      <color indexed="16"/>
      <name val="MS Serif"/>
      <family val="1"/>
    </font>
    <font>
      <b/>
      <sz val="11"/>
      <color indexed="10"/>
      <name val="Arial CE"/>
      <family val="2"/>
      <charset val="238"/>
    </font>
    <font>
      <sz val="8"/>
      <name val="Arial"/>
      <family val="2"/>
      <charset val="238"/>
    </font>
    <font>
      <b/>
      <sz val="12"/>
      <name val="Arial"/>
      <family val="2"/>
    </font>
    <font>
      <b/>
      <sz val="8"/>
      <name val="MS Sans Serif"/>
      <family val="2"/>
      <charset val="238"/>
    </font>
    <font>
      <u/>
      <sz val="10"/>
      <color indexed="12"/>
      <name val="MS Sans Serif"/>
      <family val="2"/>
      <charset val="238"/>
    </font>
    <font>
      <u/>
      <sz val="10"/>
      <color indexed="12"/>
      <name val="Arial"/>
      <family val="2"/>
      <charset val="238"/>
    </font>
    <font>
      <sz val="10"/>
      <name val="Times New Roman"/>
      <family val="1"/>
    </font>
    <font>
      <sz val="10"/>
      <color indexed="14"/>
      <name val="Arial"/>
      <family val="2"/>
    </font>
    <font>
      <b/>
      <sz val="10"/>
      <name val="Arial CE"/>
      <family val="2"/>
      <charset val="238"/>
    </font>
    <font>
      <sz val="10"/>
      <name val="Arial CE"/>
      <family val="2"/>
      <charset val="238"/>
    </font>
    <font>
      <b/>
      <sz val="15"/>
      <color indexed="56"/>
      <name val="Czcionka tekstu podstawowego"/>
      <family val="2"/>
      <charset val="238"/>
    </font>
    <font>
      <sz val="10"/>
      <name val="PL Courier New"/>
    </font>
    <font>
      <sz val="10"/>
      <name val="Times New Roman CE"/>
      <charset val="238"/>
    </font>
    <font>
      <sz val="7"/>
      <name val="Arial CE"/>
      <family val="2"/>
      <charset val="238"/>
    </font>
    <font>
      <sz val="10"/>
      <color indexed="8"/>
      <name val="Arial PL"/>
      <family val="2"/>
    </font>
    <font>
      <sz val="10"/>
      <color indexed="10"/>
      <name val="Arial"/>
      <family val="2"/>
    </font>
    <font>
      <b/>
      <sz val="10"/>
      <name val="MS Sans Serif"/>
      <family val="2"/>
      <charset val="238"/>
    </font>
    <font>
      <sz val="8"/>
      <name val="Wingdings"/>
      <charset val="2"/>
    </font>
    <font>
      <u/>
      <sz val="9"/>
      <color indexed="36"/>
      <name val="Arial"/>
      <family val="2"/>
      <charset val="238"/>
    </font>
    <font>
      <sz val="8"/>
      <name val="MS Sans Serif"/>
      <family val="2"/>
      <charset val="238"/>
    </font>
    <font>
      <b/>
      <sz val="8"/>
      <color indexed="8"/>
      <name val="Helv"/>
    </font>
    <font>
      <sz val="8"/>
      <name val="Arial CE"/>
      <family val="2"/>
      <charset val="238"/>
    </font>
    <font>
      <b/>
      <u/>
      <sz val="10"/>
      <name val="Times New Roman"/>
      <family val="1"/>
      <charset val="238"/>
    </font>
    <font>
      <sz val="10"/>
      <name val="Geneva"/>
    </font>
    <font>
      <b/>
      <u/>
      <sz val="7"/>
      <name val="Arial CE"/>
      <family val="2"/>
      <charset val="238"/>
    </font>
    <font>
      <b/>
      <sz val="11"/>
      <name val="Calibri"/>
      <family val="2"/>
      <charset val="238"/>
      <scheme val="minor"/>
    </font>
    <font>
      <sz val="11"/>
      <color theme="1"/>
      <name val="Calibri"/>
      <family val="2"/>
      <charset val="238"/>
      <scheme val="minor"/>
    </font>
    <font>
      <sz val="11"/>
      <color theme="1"/>
      <name val="Czcionka tekstu podstawowego"/>
      <family val="2"/>
      <charset val="238"/>
    </font>
    <font>
      <sz val="11"/>
      <color indexed="63"/>
      <name val="Czcionka tekstu podstawowego"/>
      <family val="2"/>
      <charset val="238"/>
    </font>
    <font>
      <sz val="11"/>
      <name val="Arial"/>
      <family val="2"/>
      <charset val="238"/>
    </font>
    <font>
      <b/>
      <sz val="20"/>
      <color theme="1"/>
      <name val="Tahoma"/>
      <family val="2"/>
      <charset val="238"/>
    </font>
    <font>
      <b/>
      <sz val="12"/>
      <color theme="1"/>
      <name val="Tahoma"/>
      <family val="2"/>
      <charset val="238"/>
    </font>
    <font>
      <b/>
      <sz val="11"/>
      <color theme="1"/>
      <name val="Tahoma"/>
      <family val="2"/>
      <charset val="238"/>
    </font>
    <font>
      <sz val="11"/>
      <color theme="1"/>
      <name val="Tahoma"/>
      <family val="2"/>
      <charset val="238"/>
    </font>
    <font>
      <b/>
      <sz val="9"/>
      <color theme="1"/>
      <name val="Tahoma"/>
      <family val="2"/>
      <charset val="238"/>
    </font>
    <font>
      <b/>
      <sz val="9"/>
      <name val="Tahoma"/>
      <family val="2"/>
      <charset val="238"/>
    </font>
    <font>
      <sz val="9"/>
      <color theme="1"/>
      <name val="Tahoma"/>
      <family val="2"/>
      <charset val="238"/>
    </font>
    <font>
      <b/>
      <sz val="11"/>
      <color rgb="FFFF0000"/>
      <name val="Tahoma"/>
      <family val="2"/>
      <charset val="238"/>
    </font>
    <font>
      <b/>
      <sz val="11"/>
      <name val="Tahoma"/>
      <family val="2"/>
      <charset val="238"/>
    </font>
    <font>
      <sz val="11"/>
      <name val="Tahoma"/>
      <family val="2"/>
      <charset val="238"/>
    </font>
    <font>
      <sz val="8"/>
      <color theme="1"/>
      <name val="Tahoma"/>
      <family val="2"/>
      <charset val="238"/>
    </font>
    <font>
      <b/>
      <sz val="8"/>
      <color theme="1"/>
      <name val="Tahoma"/>
      <family val="2"/>
      <charset val="238"/>
    </font>
    <font>
      <b/>
      <sz val="10"/>
      <color theme="1"/>
      <name val="Tahoma"/>
      <family val="2"/>
      <charset val="238"/>
    </font>
    <font>
      <sz val="11"/>
      <color rgb="FFFF0000"/>
      <name val="Tahoma"/>
      <family val="2"/>
      <charset val="238"/>
    </font>
    <font>
      <sz val="8"/>
      <name val="Calibri"/>
      <family val="2"/>
      <charset val="238"/>
      <scheme val="minor"/>
    </font>
    <font>
      <sz val="11"/>
      <color rgb="FFFF0000"/>
      <name val="Calibri"/>
      <family val="2"/>
      <charset val="238"/>
      <scheme val="minor"/>
    </font>
    <font>
      <strike/>
      <sz val="11"/>
      <name val="Tahoma"/>
      <family val="2"/>
      <charset val="238"/>
    </font>
    <font>
      <b/>
      <sz val="11"/>
      <color rgb="FFFF0000"/>
      <name val="Calibri"/>
      <family val="2"/>
      <charset val="238"/>
      <scheme val="minor"/>
    </font>
  </fonts>
  <fills count="17">
    <fill>
      <patternFill patternType="none"/>
    </fill>
    <fill>
      <patternFill patternType="gray125"/>
    </fill>
    <fill>
      <patternFill patternType="solid">
        <fgColor rgb="FFFFFFCC"/>
        <bgColor indexed="64"/>
      </patternFill>
    </fill>
    <fill>
      <patternFill patternType="solid">
        <fgColor indexed="43"/>
        <bgColor indexed="64"/>
      </patternFill>
    </fill>
    <fill>
      <patternFill patternType="solid">
        <fgColor indexed="8"/>
        <bgColor indexed="64"/>
      </patternFill>
    </fill>
    <fill>
      <patternFill patternType="solid">
        <fgColor indexed="22"/>
        <bgColor indexed="64"/>
      </patternFill>
    </fill>
    <fill>
      <patternFill patternType="solid">
        <fgColor indexed="26"/>
        <bgColor indexed="64"/>
      </patternFill>
    </fill>
    <fill>
      <patternFill patternType="solid">
        <fgColor indexed="55"/>
        <bgColor indexed="64"/>
      </patternFill>
    </fill>
    <fill>
      <patternFill patternType="darkVertical"/>
    </fill>
    <fill>
      <patternFill patternType="solid">
        <fgColor indexed="41"/>
        <bgColor indexed="64"/>
      </patternFill>
    </fill>
    <fill>
      <patternFill patternType="solid">
        <fgColor indexed="42"/>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FF99"/>
        <bgColor indexed="64"/>
      </patternFill>
    </fill>
    <fill>
      <patternFill patternType="solid">
        <fgColor rgb="FF92D050"/>
        <bgColor indexed="64"/>
      </patternFill>
    </fill>
    <fill>
      <patternFill patternType="solid">
        <fgColor rgb="FFFFC000"/>
        <bgColor indexed="64"/>
      </patternFill>
    </fill>
    <fill>
      <patternFill patternType="solid">
        <fgColor rgb="FFFFCC00"/>
        <bgColor indexed="64"/>
      </patternFill>
    </fill>
  </fills>
  <borders count="1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hair">
        <color auto="1"/>
      </bottom>
      <diagonal/>
    </border>
    <border>
      <left/>
      <right/>
      <top/>
      <bottom style="medium">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style="thin">
        <color indexed="64"/>
      </right>
      <top style="dashed">
        <color indexed="64"/>
      </top>
      <bottom/>
      <diagonal/>
    </border>
    <border>
      <left style="thin">
        <color indexed="64"/>
      </left>
      <right style="thick">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s>
  <cellStyleXfs count="215">
    <xf numFmtId="0" fontId="0" fillId="0" borderId="0"/>
    <xf numFmtId="0" fontId="5"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6" fillId="0" borderId="0"/>
    <xf numFmtId="0" fontId="6" fillId="0" borderId="0"/>
    <xf numFmtId="0" fontId="8" fillId="0" borderId="0"/>
    <xf numFmtId="0" fontId="6" fillId="0" borderId="0"/>
    <xf numFmtId="0" fontId="8" fillId="0" borderId="0"/>
    <xf numFmtId="0" fontId="6" fillId="0" borderId="0"/>
    <xf numFmtId="0" fontId="8" fillId="0" borderId="0"/>
    <xf numFmtId="0" fontId="6" fillId="0" borderId="0"/>
    <xf numFmtId="0" fontId="8" fillId="0" borderId="0"/>
    <xf numFmtId="0" fontId="8" fillId="0" borderId="0"/>
    <xf numFmtId="0" fontId="6" fillId="0" borderId="0"/>
    <xf numFmtId="0" fontId="6" fillId="0" borderId="0"/>
    <xf numFmtId="0" fontId="8" fillId="0" borderId="0"/>
    <xf numFmtId="0" fontId="9" fillId="0" borderId="0">
      <alignment vertical="center"/>
    </xf>
    <xf numFmtId="1" fontId="10" fillId="3" borderId="6" applyNumberFormat="0" applyFill="0" applyBorder="0" applyAlignment="0" applyProtection="0">
      <alignment horizontal="center" vertical="center" wrapText="1"/>
      <protection locked="0"/>
    </xf>
    <xf numFmtId="0" fontId="11" fillId="0" borderId="6" applyProtection="0">
      <alignment vertical="center"/>
    </xf>
    <xf numFmtId="0" fontId="11" fillId="0" borderId="6" applyProtection="0">
      <alignment vertical="center"/>
    </xf>
    <xf numFmtId="0" fontId="11" fillId="0" borderId="6" applyProtection="0">
      <alignment vertical="center"/>
    </xf>
    <xf numFmtId="0" fontId="11" fillId="0" borderId="6" applyProtection="0">
      <alignment vertical="center"/>
    </xf>
    <xf numFmtId="0" fontId="11" fillId="0" borderId="6" applyProtection="0">
      <alignment vertical="center"/>
    </xf>
    <xf numFmtId="0" fontId="12" fillId="0" borderId="0">
      <alignment horizontal="center" wrapText="1"/>
      <protection locked="0"/>
    </xf>
    <xf numFmtId="0" fontId="13" fillId="4" borderId="0" applyNumberFormat="0" applyBorder="0" applyAlignment="0"/>
    <xf numFmtId="3" fontId="11" fillId="0" borderId="8">
      <alignment horizontal="left" vertical="center"/>
    </xf>
    <xf numFmtId="165" fontId="14" fillId="0" borderId="0" applyFill="0" applyBorder="0" applyAlignment="0"/>
    <xf numFmtId="0" fontId="15" fillId="0" borderId="0" applyFill="0" applyBorder="0" applyAlignment="0"/>
    <xf numFmtId="0" fontId="14" fillId="0" borderId="0" applyFill="0" applyBorder="0" applyAlignment="0"/>
    <xf numFmtId="0" fontId="14" fillId="0" borderId="0" applyFill="0" applyBorder="0" applyAlignment="0"/>
    <xf numFmtId="0" fontId="14" fillId="0" borderId="0" applyFill="0" applyBorder="0" applyAlignment="0"/>
    <xf numFmtId="0" fontId="15" fillId="0" borderId="0" applyFill="0" applyBorder="0" applyAlignment="0"/>
    <xf numFmtId="0" fontId="14" fillId="0" borderId="0" applyFill="0" applyBorder="0" applyAlignment="0"/>
    <xf numFmtId="0" fontId="15" fillId="0" borderId="0" applyFill="0" applyBorder="0" applyAlignment="0"/>
    <xf numFmtId="166" fontId="11" fillId="0" borderId="6" applyNumberFormat="0" applyFont="0" applyBorder="0" applyAlignment="0">
      <alignment horizontal="right" vertical="center"/>
      <protection locked="0"/>
    </xf>
    <xf numFmtId="167" fontId="14" fillId="0" borderId="0" applyFont="0" applyFill="0" applyBorder="0" applyAlignment="0" applyProtection="0"/>
    <xf numFmtId="168" fontId="14" fillId="0" borderId="0" applyFont="0" applyFill="0" applyBorder="0" applyAlignment="0" applyProtection="0"/>
    <xf numFmtId="169" fontId="14" fillId="0" borderId="0" applyFont="0" applyFill="0" applyBorder="0" applyAlignment="0" applyProtection="0"/>
    <xf numFmtId="170" fontId="14" fillId="0" borderId="0" applyFont="0" applyFill="0" applyBorder="0" applyAlignment="0" applyProtection="0"/>
    <xf numFmtId="38" fontId="16" fillId="0" borderId="0" applyFont="0" applyFill="0" applyBorder="0" applyAlignment="0" applyProtection="0"/>
    <xf numFmtId="0" fontId="17" fillId="0" borderId="0" applyFont="0" applyFill="0" applyBorder="0" applyAlignment="0" applyProtection="0"/>
    <xf numFmtId="171" fontId="14" fillId="0" borderId="0" applyFont="0" applyFill="0" applyBorder="0" applyAlignment="0" applyProtection="0"/>
    <xf numFmtId="3" fontId="18" fillId="0" borderId="0" applyFont="0" applyFill="0" applyBorder="0" applyAlignment="0" applyProtection="0"/>
    <xf numFmtId="0" fontId="19" fillId="0" borderId="0" applyNumberFormat="0" applyAlignment="0">
      <alignment horizontal="left"/>
    </xf>
    <xf numFmtId="6" fontId="16" fillId="0" borderId="0" applyFont="0" applyFill="0" applyBorder="0" applyAlignment="0" applyProtection="0"/>
    <xf numFmtId="0" fontId="17" fillId="0" borderId="0" applyFont="0" applyFill="0" applyBorder="0" applyAlignment="0" applyProtection="0"/>
    <xf numFmtId="172" fontId="14" fillId="0" borderId="0" applyFont="0" applyFill="0" applyBorder="0" applyAlignment="0" applyProtection="0"/>
    <xf numFmtId="14" fontId="15" fillId="0" borderId="0" applyFill="0" applyBorder="0" applyAlignment="0"/>
    <xf numFmtId="38" fontId="16" fillId="0" borderId="0" applyFont="0" applyFill="0" applyBorder="0" applyAlignment="0" applyProtection="0"/>
    <xf numFmtId="40" fontId="20" fillId="0" borderId="6" applyFont="0" applyFill="0" applyBorder="0" applyAlignment="0" applyProtection="0">
      <alignment vertical="top" wrapText="1"/>
    </xf>
    <xf numFmtId="0" fontId="21" fillId="0" borderId="0" applyFill="0" applyBorder="0" applyAlignment="0"/>
    <xf numFmtId="0" fontId="21" fillId="0" borderId="0" applyFill="0" applyBorder="0" applyAlignment="0"/>
    <xf numFmtId="0" fontId="21" fillId="0" borderId="0" applyFill="0" applyBorder="0" applyAlignment="0"/>
    <xf numFmtId="0" fontId="14" fillId="0" borderId="0" applyFill="0" applyBorder="0" applyAlignment="0"/>
    <xf numFmtId="0" fontId="21" fillId="0" borderId="0" applyFill="0" applyBorder="0" applyAlignment="0"/>
    <xf numFmtId="0" fontId="22" fillId="0" borderId="0" applyNumberFormat="0" applyAlignment="0">
      <alignment horizontal="left"/>
    </xf>
    <xf numFmtId="4" fontId="20" fillId="0" borderId="0">
      <alignment horizontal="right" vertical="center" wrapText="1"/>
    </xf>
    <xf numFmtId="173" fontId="23" fillId="0" borderId="0">
      <alignment horizontal="center" vertical="center" wrapText="1"/>
    </xf>
    <xf numFmtId="38" fontId="24" fillId="5" borderId="0" applyNumberFormat="0" applyBorder="0" applyAlignment="0" applyProtection="0"/>
    <xf numFmtId="0" fontId="25" fillId="0" borderId="10" applyNumberFormat="0" applyAlignment="0" applyProtection="0">
      <alignment horizontal="left" vertical="center"/>
    </xf>
    <xf numFmtId="0" fontId="25" fillId="0" borderId="7">
      <alignment horizontal="left" vertical="center"/>
    </xf>
    <xf numFmtId="0" fontId="26" fillId="0" borderId="9">
      <alignment horizontal="center"/>
    </xf>
    <xf numFmtId="0" fontId="26" fillId="0" borderId="0">
      <alignment horizontal="center"/>
    </xf>
    <xf numFmtId="0" fontId="27" fillId="0" borderId="0" applyNumberFormat="0" applyFill="0" applyBorder="0" applyAlignment="0" applyProtection="0"/>
    <xf numFmtId="0" fontId="28" fillId="0" borderId="0" applyNumberFormat="0" applyFill="0" applyBorder="0" applyAlignment="0" applyProtection="0">
      <alignment vertical="top"/>
      <protection locked="0"/>
    </xf>
    <xf numFmtId="3" fontId="20" fillId="0" borderId="0">
      <alignment horizontal="right" vertical="center" wrapText="1"/>
    </xf>
    <xf numFmtId="10" fontId="24" fillId="6" borderId="6" applyNumberFormat="0" applyBorder="0" applyAlignment="0" applyProtection="0"/>
    <xf numFmtId="0" fontId="29" fillId="0" borderId="0" applyNumberFormat="0" applyFont="0" applyFill="0" applyBorder="0" applyProtection="0">
      <alignment horizontal="left" vertical="center"/>
    </xf>
    <xf numFmtId="0" fontId="30" fillId="0" borderId="0" applyFill="0" applyBorder="0" applyAlignment="0"/>
    <xf numFmtId="0" fontId="30" fillId="0" borderId="0" applyFill="0" applyBorder="0" applyAlignment="0"/>
    <xf numFmtId="0" fontId="30" fillId="0" borderId="0" applyFill="0" applyBorder="0" applyAlignment="0"/>
    <xf numFmtId="0" fontId="14" fillId="0" borderId="0" applyFill="0" applyBorder="0" applyAlignment="0"/>
    <xf numFmtId="0" fontId="30" fillId="0" borderId="0" applyFill="0" applyBorder="0" applyAlignment="0"/>
    <xf numFmtId="49" fontId="20" fillId="0" borderId="0">
      <alignment horizontal="left" vertical="center" wrapText="1"/>
    </xf>
    <xf numFmtId="174" fontId="14" fillId="0" borderId="0" applyFont="0" applyFill="0" applyBorder="0" applyAlignment="0" applyProtection="0"/>
    <xf numFmtId="175" fontId="14" fillId="0" borderId="0" applyFont="0" applyFill="0" applyBorder="0" applyAlignment="0" applyProtection="0"/>
    <xf numFmtId="176" fontId="14" fillId="0" borderId="0" applyFont="0" applyFill="0" applyBorder="0" applyAlignment="0" applyProtection="0"/>
    <xf numFmtId="177" fontId="14" fillId="0" borderId="0" applyFont="0" applyFill="0" applyBorder="0" applyAlignment="0" applyProtection="0"/>
    <xf numFmtId="178" fontId="14" fillId="0" borderId="0" applyFont="0" applyFill="0" applyBorder="0" applyAlignment="0" applyProtection="0"/>
    <xf numFmtId="4" fontId="8"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182" fontId="8"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49" fontId="20" fillId="0" borderId="0" applyNumberFormat="0">
      <alignment horizontal="center" vertical="center" wrapText="1"/>
    </xf>
    <xf numFmtId="49" fontId="31" fillId="7" borderId="0">
      <alignment horizontal="center" vertical="center" wrapText="1"/>
    </xf>
    <xf numFmtId="0" fontId="32" fillId="0" borderId="0" applyNumberFormat="0" applyBorder="0" applyProtection="0">
      <alignment horizontal="center" wrapText="1"/>
    </xf>
    <xf numFmtId="0" fontId="33" fillId="0" borderId="11" applyNumberFormat="0" applyFill="0" applyAlignment="0" applyProtection="0"/>
    <xf numFmtId="0" fontId="9" fillId="0" borderId="0"/>
    <xf numFmtId="0" fontId="9" fillId="0" borderId="0"/>
    <xf numFmtId="0" fontId="34" fillId="0" borderId="0" applyNumberFormat="0" applyFont="0" applyFill="0" applyBorder="0" applyAlignment="0" applyProtection="0"/>
    <xf numFmtId="185" fontId="35" fillId="0" borderId="0"/>
    <xf numFmtId="0" fontId="5" fillId="0" borderId="0"/>
    <xf numFmtId="0" fontId="16" fillId="0" borderId="0"/>
    <xf numFmtId="0" fontId="16" fillId="0" borderId="0"/>
    <xf numFmtId="186" fontId="14" fillId="0" borderId="0" applyFont="0" applyFill="0" applyBorder="0" applyAlignment="0" applyProtection="0"/>
    <xf numFmtId="187" fontId="14" fillId="0" borderId="0" applyFont="0" applyFill="0" applyBorder="0" applyAlignment="0" applyProtection="0"/>
    <xf numFmtId="0" fontId="34" fillId="0" borderId="12" applyNumberFormat="0" applyFont="0" applyFill="0" applyBorder="0" applyProtection="0">
      <alignment vertical="top" wrapText="1"/>
    </xf>
    <xf numFmtId="0" fontId="36" fillId="0" borderId="1" applyNumberFormat="0" applyFont="0" applyBorder="0" applyAlignment="0">
      <alignment horizontal="left" vertical="center"/>
    </xf>
    <xf numFmtId="0" fontId="36" fillId="0" borderId="1" applyNumberFormat="0" applyFont="0" applyBorder="0" applyAlignment="0">
      <alignment vertical="center"/>
    </xf>
    <xf numFmtId="0" fontId="36" fillId="0" borderId="1" applyNumberFormat="0" applyBorder="0" applyAlignment="0">
      <alignment horizontal="left" vertical="center"/>
    </xf>
    <xf numFmtId="14" fontId="12" fillId="0" borderId="0">
      <alignment horizontal="center" wrapText="1"/>
      <protection locked="0"/>
    </xf>
    <xf numFmtId="0" fontId="14" fillId="0" borderId="0" applyFont="0" applyFill="0" applyBorder="0" applyAlignment="0" applyProtection="0"/>
    <xf numFmtId="188" fontId="14" fillId="0" borderId="0" applyFont="0" applyFill="0" applyBorder="0" applyAlignment="0" applyProtection="0"/>
    <xf numFmtId="10" fontId="14" fillId="0" borderId="0" applyFont="0" applyFill="0" applyBorder="0" applyAlignment="0" applyProtection="0"/>
    <xf numFmtId="1" fontId="37" fillId="0" borderId="0" applyNumberFormat="0" applyAlignment="0">
      <alignment horizontal="center"/>
    </xf>
    <xf numFmtId="0" fontId="31" fillId="0" borderId="0" applyFont="0"/>
    <xf numFmtId="0" fontId="38" fillId="0" borderId="0" applyFill="0" applyBorder="0" applyAlignment="0"/>
    <xf numFmtId="0" fontId="38" fillId="0" borderId="0" applyFill="0" applyBorder="0" applyAlignment="0"/>
    <xf numFmtId="0" fontId="38" fillId="0" borderId="0" applyFill="0" applyBorder="0" applyAlignment="0"/>
    <xf numFmtId="0" fontId="14" fillId="0" borderId="0" applyFill="0" applyBorder="0" applyAlignment="0"/>
    <xf numFmtId="0" fontId="38" fillId="0" borderId="0" applyFill="0" applyBorder="0" applyAlignment="0"/>
    <xf numFmtId="0" fontId="14" fillId="0" borderId="0"/>
    <xf numFmtId="0" fontId="16" fillId="0" borderId="0" applyNumberFormat="0" applyFont="0" applyFill="0" applyBorder="0" applyAlignment="0" applyProtection="0">
      <alignment horizontal="left"/>
    </xf>
    <xf numFmtId="0" fontId="39" fillId="0" borderId="9">
      <alignment horizontal="center"/>
    </xf>
    <xf numFmtId="0" fontId="40" fillId="8" borderId="0" applyNumberFormat="0" applyFont="0" applyBorder="0" applyAlignment="0">
      <alignment horizontal="center"/>
    </xf>
    <xf numFmtId="189" fontId="14" fillId="0" borderId="0" applyNumberFormat="0" applyFill="0" applyBorder="0" applyAlignment="0" applyProtection="0">
      <alignment horizontal="left"/>
    </xf>
    <xf numFmtId="0" fontId="40" fillId="1" borderId="7" applyNumberFormat="0" applyFont="0" applyAlignment="0">
      <alignment horizontal="center"/>
    </xf>
    <xf numFmtId="0" fontId="41" fillId="0" borderId="0" applyNumberFormat="0" applyFill="0" applyBorder="0" applyAlignment="0" applyProtection="0">
      <alignment vertical="top"/>
      <protection locked="0"/>
    </xf>
    <xf numFmtId="0" fontId="42" fillId="0" borderId="0" applyNumberFormat="0" applyFill="0" applyBorder="0" applyAlignment="0">
      <alignment horizontal="center"/>
    </xf>
    <xf numFmtId="0" fontId="5" fillId="0" borderId="0"/>
    <xf numFmtId="0" fontId="6" fillId="0" borderId="0"/>
    <xf numFmtId="40" fontId="43" fillId="0" borderId="0" applyBorder="0">
      <alignment horizontal="right"/>
    </xf>
    <xf numFmtId="49" fontId="44" fillId="9" borderId="0">
      <alignment horizontal="left" vertical="center" wrapText="1"/>
    </xf>
    <xf numFmtId="49" fontId="15" fillId="0" borderId="0" applyFill="0" applyBorder="0" applyAlignment="0"/>
    <xf numFmtId="0" fontId="14" fillId="0" borderId="0" applyFill="0" applyBorder="0" applyAlignment="0"/>
    <xf numFmtId="0" fontId="14" fillId="0" borderId="0" applyFill="0" applyBorder="0" applyAlignment="0"/>
    <xf numFmtId="0" fontId="14" fillId="0" borderId="0"/>
    <xf numFmtId="0" fontId="45" fillId="0" borderId="0" applyNumberFormat="0" applyBorder="0" applyProtection="0">
      <alignment horizontal="left" vertical="top" wrapText="1"/>
    </xf>
    <xf numFmtId="0" fontId="45" fillId="0" borderId="0" applyNumberFormat="0" applyBorder="0" applyProtection="0">
      <alignment horizontal="left" vertical="top" wrapText="1"/>
    </xf>
    <xf numFmtId="4" fontId="44" fillId="10" borderId="0">
      <alignment vertical="center" wrapText="1"/>
    </xf>
    <xf numFmtId="190" fontId="14" fillId="0" borderId="0" applyFont="0" applyFill="0" applyBorder="0" applyAlignment="0" applyProtection="0"/>
    <xf numFmtId="42" fontId="5" fillId="0" borderId="0" applyFont="0" applyFill="0" applyBorder="0" applyAlignment="0" applyProtection="0"/>
    <xf numFmtId="44" fontId="5" fillId="0" borderId="0" applyFont="0" applyFill="0" applyBorder="0" applyAlignment="0" applyProtection="0"/>
    <xf numFmtId="0" fontId="46" fillId="0" borderId="0" applyNumberFormat="0" applyFont="0" applyFill="0" applyBorder="0" applyProtection="0">
      <alignment horizontal="center" vertical="center" wrapText="1"/>
    </xf>
    <xf numFmtId="0" fontId="47" fillId="0" borderId="1" applyNumberFormat="0" applyFont="0" applyBorder="0" applyAlignment="0">
      <alignment horizontal="left" vertical="center"/>
    </xf>
    <xf numFmtId="44" fontId="5" fillId="0" borderId="13">
      <alignment horizontal="right" vertical="top" wrapText="1"/>
    </xf>
    <xf numFmtId="0" fontId="50" fillId="0" borderId="0"/>
    <xf numFmtId="0" fontId="49" fillId="0" borderId="0"/>
    <xf numFmtId="0" fontId="14" fillId="0" borderId="0"/>
    <xf numFmtId="0" fontId="51" fillId="0" borderId="0" applyNumberFormat="0" applyFill="0" applyBorder="0" applyAlignment="0" applyProtection="0"/>
    <xf numFmtId="0" fontId="14" fillId="0" borderId="0" applyNumberFormat="0" applyFill="0" applyBorder="0" applyAlignment="0" applyProtection="0"/>
    <xf numFmtId="0" fontId="49" fillId="0" borderId="0"/>
    <xf numFmtId="0" fontId="52" fillId="0" borderId="6" applyFill="0" applyProtection="0">
      <alignment horizontal="center" vertical="center"/>
    </xf>
  </cellStyleXfs>
  <cellXfs count="178">
    <xf numFmtId="0" fontId="0" fillId="0" borderId="0" xfId="0"/>
    <xf numFmtId="0" fontId="1"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3" fillId="0" borderId="0" xfId="0" applyFont="1" applyAlignment="1">
      <alignment vertical="center"/>
    </xf>
    <xf numFmtId="0" fontId="54" fillId="0" borderId="0" xfId="0" applyFont="1" applyAlignment="1">
      <alignment vertical="center"/>
    </xf>
    <xf numFmtId="0" fontId="55" fillId="0" borderId="0" xfId="0" applyFont="1" applyAlignment="1">
      <alignment vertical="center"/>
    </xf>
    <xf numFmtId="0" fontId="56" fillId="0" borderId="0" xfId="0" applyFont="1" applyAlignment="1">
      <alignment vertical="center"/>
    </xf>
    <xf numFmtId="0" fontId="56" fillId="0" borderId="6" xfId="0" applyFont="1" applyBorder="1" applyAlignment="1">
      <alignment vertical="center"/>
    </xf>
    <xf numFmtId="0" fontId="59" fillId="0" borderId="6" xfId="0" applyFont="1" applyBorder="1" applyAlignment="1">
      <alignment horizontal="left" vertical="center"/>
    </xf>
    <xf numFmtId="0" fontId="55" fillId="0" borderId="0" xfId="0" applyFont="1" applyAlignment="1">
      <alignment horizontal="left" vertical="center"/>
    </xf>
    <xf numFmtId="0" fontId="56" fillId="0" borderId="0" xfId="0" applyFont="1" applyAlignment="1">
      <alignment horizontal="left" vertical="center"/>
    </xf>
    <xf numFmtId="0" fontId="62" fillId="0" borderId="0" xfId="0" applyFont="1" applyAlignment="1">
      <alignment vertical="center"/>
    </xf>
    <xf numFmtId="0" fontId="56" fillId="0" borderId="6" xfId="0" applyFont="1" applyFill="1" applyBorder="1" applyAlignment="1">
      <alignment vertical="center"/>
    </xf>
    <xf numFmtId="0" fontId="56" fillId="0" borderId="0" xfId="0" applyFont="1" applyFill="1" applyAlignment="1">
      <alignment vertical="center"/>
    </xf>
    <xf numFmtId="0" fontId="56" fillId="0" borderId="6" xfId="0" applyFont="1" applyBorder="1" applyAlignment="1">
      <alignment horizontal="center" vertical="center"/>
    </xf>
    <xf numFmtId="0" fontId="53" fillId="0" borderId="0" xfId="0" applyFont="1" applyAlignment="1">
      <alignment horizontal="center" vertical="center"/>
    </xf>
    <xf numFmtId="0" fontId="56" fillId="0" borderId="0" xfId="0" applyFont="1" applyAlignment="1">
      <alignment horizontal="center" vertical="center"/>
    </xf>
    <xf numFmtId="0" fontId="55" fillId="0" borderId="0" xfId="0" applyFont="1" applyAlignment="1">
      <alignment horizontal="center" vertical="center"/>
    </xf>
    <xf numFmtId="0" fontId="62" fillId="0" borderId="6" xfId="0" applyFont="1" applyBorder="1" applyAlignment="1">
      <alignment vertical="center"/>
    </xf>
    <xf numFmtId="0" fontId="66" fillId="0" borderId="0" xfId="0" applyFont="1" applyAlignment="1">
      <alignment vertical="center"/>
    </xf>
    <xf numFmtId="0" fontId="56" fillId="0" borderId="6" xfId="0" applyFont="1" applyFill="1" applyBorder="1" applyAlignment="1">
      <alignment horizontal="center" vertical="center" wrapText="1"/>
    </xf>
    <xf numFmtId="0" fontId="55" fillId="13" borderId="6" xfId="0" applyFont="1" applyFill="1" applyBorder="1" applyAlignment="1">
      <alignment horizontal="left" vertical="center"/>
    </xf>
    <xf numFmtId="0" fontId="56" fillId="13" borderId="6" xfId="0" applyFont="1" applyFill="1" applyBorder="1" applyAlignment="1">
      <alignment horizontal="center" vertical="center" wrapText="1"/>
    </xf>
    <xf numFmtId="16" fontId="56" fillId="14" borderId="6" xfId="0" quotePrefix="1" applyNumberFormat="1" applyFont="1" applyFill="1" applyBorder="1" applyAlignment="1">
      <alignment horizontal="center" vertical="center" wrapText="1"/>
    </xf>
    <xf numFmtId="0" fontId="56" fillId="12" borderId="6" xfId="0" applyFont="1" applyFill="1" applyBorder="1" applyAlignment="1">
      <alignment horizontal="center" vertical="center" wrapText="1"/>
    </xf>
    <xf numFmtId="0" fontId="56" fillId="0" borderId="6" xfId="0" applyFont="1" applyBorder="1" applyAlignment="1">
      <alignment horizontal="center" vertical="center" wrapText="1"/>
    </xf>
    <xf numFmtId="0" fontId="56" fillId="12" borderId="6" xfId="0" applyFont="1" applyFill="1" applyBorder="1" applyAlignment="1">
      <alignment horizontal="center" vertical="center"/>
    </xf>
    <xf numFmtId="0" fontId="56" fillId="14" borderId="6" xfId="0" applyFont="1" applyFill="1" applyBorder="1" applyAlignment="1">
      <alignment horizontal="center" vertical="center" wrapText="1"/>
    </xf>
    <xf numFmtId="16" fontId="56" fillId="12" borderId="6" xfId="0" quotePrefix="1" applyNumberFormat="1" applyFont="1" applyFill="1" applyBorder="1" applyAlignment="1">
      <alignment horizontal="center" vertical="center" wrapText="1"/>
    </xf>
    <xf numFmtId="0" fontId="62" fillId="12" borderId="6" xfId="0" applyFont="1" applyFill="1" applyBorder="1" applyAlignment="1">
      <alignment horizontal="center" vertical="center"/>
    </xf>
    <xf numFmtId="0" fontId="62" fillId="12" borderId="6" xfId="0" applyFont="1" applyFill="1" applyBorder="1" applyAlignment="1">
      <alignment horizontal="center" vertical="center" wrapText="1"/>
    </xf>
    <xf numFmtId="0" fontId="62" fillId="0" borderId="6" xfId="0" applyFont="1" applyBorder="1" applyAlignment="1">
      <alignment horizontal="center" vertical="center" wrapText="1"/>
    </xf>
    <xf numFmtId="0" fontId="55" fillId="13" borderId="1" xfId="0" applyFont="1" applyFill="1" applyBorder="1" applyAlignment="1">
      <alignment horizontal="left" vertical="center"/>
    </xf>
    <xf numFmtId="0" fontId="55" fillId="13" borderId="7" xfId="0" applyFont="1" applyFill="1" applyBorder="1" applyAlignment="1">
      <alignment horizontal="left" vertical="center"/>
    </xf>
    <xf numFmtId="0" fontId="55" fillId="13" borderId="2" xfId="0" applyFont="1" applyFill="1" applyBorder="1" applyAlignment="1">
      <alignment horizontal="left" vertical="center"/>
    </xf>
    <xf numFmtId="0" fontId="55" fillId="14" borderId="1" xfId="0" applyFont="1" applyFill="1" applyBorder="1" applyAlignment="1">
      <alignment horizontal="left" vertical="center"/>
    </xf>
    <xf numFmtId="0" fontId="55" fillId="14" borderId="7" xfId="0" applyFont="1" applyFill="1" applyBorder="1" applyAlignment="1">
      <alignment horizontal="left" vertical="center"/>
    </xf>
    <xf numFmtId="0" fontId="55" fillId="14" borderId="2" xfId="0" applyFont="1" applyFill="1" applyBorder="1" applyAlignment="1">
      <alignment horizontal="left" vertical="center"/>
    </xf>
    <xf numFmtId="0" fontId="55" fillId="14" borderId="6" xfId="0" applyFont="1" applyFill="1" applyBorder="1" applyAlignment="1">
      <alignment horizontal="left" vertical="center"/>
    </xf>
    <xf numFmtId="0" fontId="2" fillId="0" borderId="0" xfId="0" applyFont="1" applyAlignment="1">
      <alignment horizontal="center" vertical="center"/>
    </xf>
    <xf numFmtId="0" fontId="55" fillId="12" borderId="1" xfId="0" applyFont="1" applyFill="1" applyBorder="1" applyAlignment="1">
      <alignment horizontal="left" vertical="center"/>
    </xf>
    <xf numFmtId="0" fontId="55" fillId="12" borderId="7" xfId="0" applyFont="1" applyFill="1" applyBorder="1" applyAlignment="1">
      <alignment horizontal="left" vertical="center"/>
    </xf>
    <xf numFmtId="0" fontId="55" fillId="12" borderId="2" xfId="0" applyFont="1" applyFill="1" applyBorder="1" applyAlignment="1">
      <alignment horizontal="left" vertical="center"/>
    </xf>
    <xf numFmtId="0" fontId="55" fillId="12" borderId="6" xfId="0" applyFont="1" applyFill="1" applyBorder="1" applyAlignment="1">
      <alignment vertical="center"/>
    </xf>
    <xf numFmtId="0" fontId="56" fillId="0" borderId="1" xfId="0" applyFont="1" applyBorder="1" applyAlignment="1">
      <alignment horizontal="left" vertical="center"/>
    </xf>
    <xf numFmtId="0" fontId="56" fillId="0" borderId="7" xfId="0" applyFont="1" applyBorder="1" applyAlignment="1">
      <alignment horizontal="left" vertical="center"/>
    </xf>
    <xf numFmtId="0" fontId="56" fillId="0" borderId="2" xfId="0" applyFont="1" applyBorder="1" applyAlignment="1">
      <alignment horizontal="left" vertical="center"/>
    </xf>
    <xf numFmtId="0" fontId="55" fillId="12" borderId="1" xfId="0" applyFont="1" applyFill="1" applyBorder="1" applyAlignment="1">
      <alignment vertical="center"/>
    </xf>
    <xf numFmtId="0" fontId="56" fillId="0" borderId="6" xfId="0" applyFont="1" applyBorder="1" applyAlignment="1">
      <alignment vertical="center" wrapText="1"/>
    </xf>
    <xf numFmtId="0" fontId="56" fillId="0" borderId="2" xfId="0" applyFont="1" applyBorder="1" applyAlignment="1">
      <alignment vertical="center"/>
    </xf>
    <xf numFmtId="0" fontId="56" fillId="0" borderId="2" xfId="0" applyFont="1" applyBorder="1" applyAlignment="1">
      <alignment vertical="center" wrapText="1"/>
    </xf>
    <xf numFmtId="0" fontId="55" fillId="15" borderId="1" xfId="0" applyFont="1" applyFill="1" applyBorder="1" applyAlignment="1">
      <alignment horizontal="left" vertical="center"/>
    </xf>
    <xf numFmtId="0" fontId="55" fillId="15" borderId="7" xfId="0" applyFont="1" applyFill="1" applyBorder="1" applyAlignment="1">
      <alignment horizontal="left" vertical="center"/>
    </xf>
    <xf numFmtId="0" fontId="0" fillId="0" borderId="0" xfId="0" applyFont="1" applyAlignment="1">
      <alignment vertical="center"/>
    </xf>
    <xf numFmtId="0" fontId="62" fillId="0" borderId="1" xfId="0" applyFont="1" applyBorder="1" applyAlignment="1">
      <alignment horizontal="left" vertical="center"/>
    </xf>
    <xf numFmtId="0" fontId="62" fillId="0" borderId="7" xfId="0" applyFont="1" applyBorder="1" applyAlignment="1">
      <alignment horizontal="left" vertical="center"/>
    </xf>
    <xf numFmtId="0" fontId="62" fillId="0" borderId="2" xfId="0" applyFont="1" applyBorder="1" applyAlignment="1">
      <alignment horizontal="left" vertical="center"/>
    </xf>
    <xf numFmtId="0" fontId="61" fillId="0" borderId="0" xfId="0" applyFont="1" applyAlignment="1">
      <alignment horizontal="center" vertical="center"/>
    </xf>
    <xf numFmtId="0" fontId="48" fillId="0" borderId="0" xfId="0" applyFont="1" applyAlignment="1">
      <alignment horizontal="center" vertical="center"/>
    </xf>
    <xf numFmtId="0" fontId="2" fillId="0" borderId="0" xfId="0" applyFont="1" applyAlignment="1">
      <alignment vertical="center"/>
    </xf>
    <xf numFmtId="0" fontId="56" fillId="0" borderId="0" xfId="0" applyFont="1" applyAlignment="1">
      <alignment horizontal="center" vertical="center"/>
    </xf>
    <xf numFmtId="0" fontId="56" fillId="13" borderId="0" xfId="0" applyFont="1" applyFill="1" applyBorder="1" applyAlignment="1">
      <alignment horizontal="center" vertical="center" wrapText="1"/>
    </xf>
    <xf numFmtId="16" fontId="56" fillId="14" borderId="0" xfId="0" quotePrefix="1" applyNumberFormat="1" applyFont="1" applyFill="1" applyBorder="1" applyAlignment="1">
      <alignment horizontal="center" vertical="center" wrapText="1"/>
    </xf>
    <xf numFmtId="0" fontId="56" fillId="12" borderId="0" xfId="0" applyFont="1" applyFill="1" applyBorder="1" applyAlignment="1">
      <alignment horizontal="center" vertical="center" wrapText="1"/>
    </xf>
    <xf numFmtId="0" fontId="56" fillId="0" borderId="0" xfId="0" applyFont="1" applyBorder="1" applyAlignment="1">
      <alignment horizontal="center" vertical="center" wrapText="1"/>
    </xf>
    <xf numFmtId="0" fontId="56" fillId="0" borderId="0" xfId="0" applyFont="1" applyBorder="1" applyAlignment="1">
      <alignment horizontal="center" vertical="center"/>
    </xf>
    <xf numFmtId="0" fontId="56" fillId="12" borderId="0" xfId="0" applyFont="1" applyFill="1" applyBorder="1" applyAlignment="1">
      <alignment horizontal="center" vertical="center"/>
    </xf>
    <xf numFmtId="0" fontId="56" fillId="14" borderId="0" xfId="0" applyFont="1" applyFill="1" applyBorder="1" applyAlignment="1">
      <alignment horizontal="center" vertical="center" wrapText="1"/>
    </xf>
    <xf numFmtId="0" fontId="56" fillId="15" borderId="0" xfId="0" applyFont="1" applyFill="1" applyBorder="1" applyAlignment="1">
      <alignment horizontal="center" vertical="center" wrapText="1"/>
    </xf>
    <xf numFmtId="0" fontId="62" fillId="12" borderId="0" xfId="0" applyFont="1" applyFill="1" applyBorder="1" applyAlignment="1">
      <alignment horizontal="center" vertical="center"/>
    </xf>
    <xf numFmtId="0" fontId="62" fillId="15" borderId="0" xfId="0" applyFont="1" applyFill="1" applyBorder="1" applyAlignment="1">
      <alignment horizontal="center" vertical="center" wrapText="1"/>
    </xf>
    <xf numFmtId="0" fontId="62" fillId="12" borderId="0" xfId="0" applyFont="1" applyFill="1" applyBorder="1" applyAlignment="1">
      <alignment horizontal="center" vertical="center" wrapText="1"/>
    </xf>
    <xf numFmtId="0" fontId="62" fillId="0" borderId="0" xfId="0" applyFont="1" applyBorder="1" applyAlignment="1">
      <alignment horizontal="center" vertical="center" wrapText="1"/>
    </xf>
    <xf numFmtId="0" fontId="2" fillId="0" borderId="0" xfId="0" applyFont="1" applyAlignment="1">
      <alignment horizontal="center" vertical="center"/>
    </xf>
    <xf numFmtId="0" fontId="56" fillId="0" borderId="0" xfId="0" applyFont="1" applyAlignment="1">
      <alignment horizontal="center" vertical="center"/>
    </xf>
    <xf numFmtId="0" fontId="56" fillId="12" borderId="0" xfId="0" applyFont="1" applyFill="1" applyBorder="1" applyAlignment="1">
      <alignment horizontal="left" vertical="center"/>
    </xf>
    <xf numFmtId="0" fontId="66" fillId="12" borderId="0" xfId="0" applyFont="1" applyFill="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xf>
    <xf numFmtId="0" fontId="56" fillId="0" borderId="0" xfId="0" applyFont="1" applyBorder="1" applyAlignment="1">
      <alignment horizontal="left" vertical="center"/>
    </xf>
    <xf numFmtId="0" fontId="59" fillId="0" borderId="6" xfId="0" applyFont="1" applyBorder="1" applyAlignment="1">
      <alignment horizontal="left" vertical="center" wrapText="1"/>
    </xf>
    <xf numFmtId="0" fontId="2" fillId="0" borderId="0" xfId="0" applyFont="1" applyAlignment="1">
      <alignment horizontal="center" vertical="center"/>
    </xf>
    <xf numFmtId="0" fontId="62" fillId="0" borderId="6" xfId="0" applyFont="1" applyBorder="1" applyAlignment="1">
      <alignment horizontal="center" vertical="center" wrapText="1"/>
    </xf>
    <xf numFmtId="0" fontId="66" fillId="0" borderId="6" xfId="0" applyFont="1" applyBorder="1" applyAlignment="1">
      <alignment horizontal="center" vertical="center" wrapText="1"/>
    </xf>
    <xf numFmtId="0" fontId="2" fillId="0" borderId="0" xfId="0" applyFont="1" applyAlignment="1">
      <alignment horizontal="center" vertical="center"/>
    </xf>
    <xf numFmtId="0" fontId="62" fillId="0" borderId="6" xfId="0" applyFont="1" applyBorder="1" applyAlignment="1">
      <alignment horizontal="center" vertical="center" wrapText="1"/>
    </xf>
    <xf numFmtId="0" fontId="66" fillId="0" borderId="6" xfId="0" applyFont="1" applyBorder="1" applyAlignment="1">
      <alignment horizontal="center" vertical="center" wrapText="1"/>
    </xf>
    <xf numFmtId="0" fontId="66" fillId="0" borderId="6" xfId="0" applyFont="1" applyBorder="1" applyAlignment="1">
      <alignment vertical="center"/>
    </xf>
    <xf numFmtId="0" fontId="69" fillId="0" borderId="6" xfId="0" applyFont="1" applyBorder="1" applyAlignment="1">
      <alignment vertical="center"/>
    </xf>
    <xf numFmtId="0" fontId="60" fillId="12" borderId="7" xfId="0" applyFont="1" applyFill="1" applyBorder="1" applyAlignment="1">
      <alignment horizontal="left" vertical="center"/>
    </xf>
    <xf numFmtId="0" fontId="60" fillId="12" borderId="1" xfId="0" applyFont="1" applyFill="1" applyBorder="1" applyAlignment="1">
      <alignment horizontal="left" vertical="center"/>
    </xf>
    <xf numFmtId="0" fontId="60" fillId="12" borderId="2" xfId="0" applyFont="1" applyFill="1" applyBorder="1" applyAlignment="1">
      <alignment horizontal="left" vertical="center"/>
    </xf>
    <xf numFmtId="0" fontId="60" fillId="12" borderId="1" xfId="0" applyFont="1" applyFill="1" applyBorder="1" applyAlignment="1">
      <alignment vertical="center"/>
    </xf>
    <xf numFmtId="0" fontId="66" fillId="12" borderId="6" xfId="0" applyFont="1" applyFill="1" applyBorder="1" applyAlignment="1">
      <alignment horizontal="center" vertical="center"/>
    </xf>
    <xf numFmtId="0" fontId="66" fillId="12" borderId="0" xfId="0" applyFont="1" applyFill="1" applyBorder="1" applyAlignment="1">
      <alignment horizontal="center" vertical="center"/>
    </xf>
    <xf numFmtId="0" fontId="68" fillId="0" borderId="0" xfId="0" applyFont="1" applyAlignment="1">
      <alignment vertical="center"/>
    </xf>
    <xf numFmtId="0" fontId="66" fillId="0" borderId="1" xfId="0" applyFont="1" applyFill="1" applyBorder="1" applyAlignment="1">
      <alignment horizontal="left" vertical="center"/>
    </xf>
    <xf numFmtId="0" fontId="66" fillId="0" borderId="7" xfId="0" applyFont="1" applyFill="1" applyBorder="1" applyAlignment="1">
      <alignment horizontal="left" vertical="center"/>
    </xf>
    <xf numFmtId="0" fontId="66" fillId="0" borderId="2" xfId="0" applyFont="1" applyFill="1" applyBorder="1" applyAlignment="1">
      <alignment horizontal="left" vertical="center"/>
    </xf>
    <xf numFmtId="0" fontId="66" fillId="0" borderId="6" xfId="0" applyFont="1" applyBorder="1" applyAlignment="1">
      <alignment horizontal="center" vertical="center"/>
    </xf>
    <xf numFmtId="0" fontId="66" fillId="0" borderId="0" xfId="0" applyFont="1" applyBorder="1" applyAlignment="1">
      <alignment horizontal="center" vertical="center"/>
    </xf>
    <xf numFmtId="0" fontId="66" fillId="0" borderId="1" xfId="0" applyFont="1" applyBorder="1" applyAlignment="1">
      <alignment horizontal="left" vertical="center"/>
    </xf>
    <xf numFmtId="0" fontId="66" fillId="0" borderId="7" xfId="0" applyFont="1" applyBorder="1" applyAlignment="1">
      <alignment horizontal="left" vertical="center"/>
    </xf>
    <xf numFmtId="0" fontId="66" fillId="0" borderId="2" xfId="0" applyFont="1" applyBorder="1" applyAlignment="1">
      <alignment horizontal="left" vertical="center"/>
    </xf>
    <xf numFmtId="0" fontId="66" fillId="0" borderId="0" xfId="0" applyFont="1" applyBorder="1" applyAlignment="1">
      <alignment horizontal="center" vertical="center" wrapText="1"/>
    </xf>
    <xf numFmtId="0" fontId="60" fillId="0" borderId="0" xfId="0" applyFont="1" applyAlignment="1">
      <alignment horizontal="center" vertical="center"/>
    </xf>
    <xf numFmtId="0" fontId="70" fillId="0" borderId="0" xfId="0" applyFont="1" applyAlignment="1">
      <alignment horizontal="center" vertical="center"/>
    </xf>
    <xf numFmtId="0" fontId="66" fillId="13" borderId="0" xfId="0" applyFont="1" applyFill="1" applyBorder="1" applyAlignment="1">
      <alignment horizontal="center" vertical="center" wrapText="1"/>
    </xf>
    <xf numFmtId="0" fontId="70" fillId="0" borderId="0" xfId="0" applyFont="1" applyAlignment="1">
      <alignment horizontal="center" vertical="center"/>
    </xf>
    <xf numFmtId="0" fontId="62" fillId="12" borderId="0" xfId="0" applyFont="1" applyFill="1" applyBorder="1" applyAlignment="1">
      <alignment horizontal="left" vertical="center"/>
    </xf>
    <xf numFmtId="0" fontId="66" fillId="12" borderId="6" xfId="0" applyFont="1" applyFill="1" applyBorder="1" applyAlignment="1">
      <alignment horizontal="center" vertical="center" wrapText="1"/>
    </xf>
    <xf numFmtId="0" fontId="66" fillId="12" borderId="0" xfId="0" applyFont="1" applyFill="1" applyBorder="1" applyAlignment="1">
      <alignment horizontal="center" vertical="center" wrapText="1"/>
    </xf>
    <xf numFmtId="0" fontId="60" fillId="15" borderId="1" xfId="0" applyFont="1" applyFill="1" applyBorder="1" applyAlignment="1">
      <alignment horizontal="left" vertical="center"/>
    </xf>
    <xf numFmtId="0" fontId="60" fillId="15" borderId="7" xfId="0" applyFont="1" applyFill="1" applyBorder="1" applyAlignment="1">
      <alignment horizontal="left" vertical="center"/>
    </xf>
    <xf numFmtId="0" fontId="60" fillId="15" borderId="2" xfId="0" applyFont="1" applyFill="1" applyBorder="1" applyAlignment="1">
      <alignment horizontal="left" vertical="center"/>
    </xf>
    <xf numFmtId="0" fontId="66" fillId="15" borderId="6" xfId="0" applyFont="1" applyFill="1" applyBorder="1" applyAlignment="1">
      <alignment horizontal="center" vertical="center" wrapText="1"/>
    </xf>
    <xf numFmtId="0" fontId="66" fillId="15" borderId="0" xfId="0" applyFont="1" applyFill="1" applyBorder="1" applyAlignment="1">
      <alignment horizontal="center" vertical="center" wrapText="1"/>
    </xf>
    <xf numFmtId="0" fontId="56" fillId="16" borderId="6" xfId="0" applyFont="1" applyFill="1" applyBorder="1" applyAlignment="1">
      <alignment horizontal="center" vertical="center" wrapText="1"/>
    </xf>
    <xf numFmtId="0" fontId="55" fillId="16" borderId="7" xfId="0" applyFont="1" applyFill="1" applyBorder="1" applyAlignment="1">
      <alignment horizontal="left" vertical="center"/>
    </xf>
    <xf numFmtId="0" fontId="55" fillId="16" borderId="2" xfId="0" applyFont="1" applyFill="1" applyBorder="1" applyAlignment="1">
      <alignment horizontal="left" vertical="center"/>
    </xf>
    <xf numFmtId="0" fontId="55" fillId="16" borderId="1" xfId="0" applyFont="1" applyFill="1" applyBorder="1" applyAlignment="1">
      <alignment horizontal="left" vertical="center"/>
    </xf>
    <xf numFmtId="0" fontId="56" fillId="16" borderId="6" xfId="0" applyFont="1" applyFill="1" applyBorder="1" applyAlignment="1">
      <alignment horizontal="center" vertical="center"/>
    </xf>
    <xf numFmtId="0" fontId="65" fillId="16" borderId="7" xfId="0" applyFont="1" applyFill="1" applyBorder="1" applyAlignment="1">
      <alignment horizontal="left" vertical="center"/>
    </xf>
    <xf numFmtId="0" fontId="62" fillId="16" borderId="6" xfId="0" applyFont="1" applyFill="1" applyBorder="1" applyAlignment="1">
      <alignment horizontal="center" vertical="center" wrapText="1"/>
    </xf>
    <xf numFmtId="0" fontId="56" fillId="0" borderId="6" xfId="0" applyFont="1" applyFill="1" applyBorder="1" applyAlignment="1">
      <alignment horizontal="center" vertical="center"/>
    </xf>
    <xf numFmtId="0" fontId="62" fillId="0" borderId="0" xfId="0" applyFont="1" applyAlignment="1">
      <alignment horizontal="center" vertical="center"/>
    </xf>
    <xf numFmtId="0" fontId="62" fillId="13" borderId="6" xfId="0" applyFont="1" applyFill="1" applyBorder="1" applyAlignment="1">
      <alignment horizontal="center" vertical="center" wrapText="1"/>
    </xf>
    <xf numFmtId="16" fontId="62" fillId="14" borderId="6" xfId="0" quotePrefix="1" applyNumberFormat="1" applyFont="1" applyFill="1" applyBorder="1" applyAlignment="1">
      <alignment horizontal="center" vertical="center" wrapText="1"/>
    </xf>
    <xf numFmtId="0" fontId="62" fillId="14" borderId="6" xfId="0" applyFont="1" applyFill="1" applyBorder="1" applyAlignment="1">
      <alignment horizontal="center" vertical="center" wrapText="1"/>
    </xf>
    <xf numFmtId="0" fontId="64" fillId="0" borderId="0" xfId="0" applyFont="1" applyAlignment="1">
      <alignment horizontal="center" vertical="center" wrapText="1"/>
    </xf>
    <xf numFmtId="0" fontId="55" fillId="15" borderId="2" xfId="0" applyFont="1" applyFill="1" applyBorder="1" applyAlignment="1">
      <alignment horizontal="left" vertical="center"/>
    </xf>
    <xf numFmtId="0" fontId="55" fillId="15" borderId="1" xfId="0" applyFont="1" applyFill="1" applyBorder="1" applyAlignment="1">
      <alignment vertical="center"/>
    </xf>
    <xf numFmtId="0" fontId="56" fillId="15" borderId="6" xfId="0" applyFont="1" applyFill="1" applyBorder="1" applyAlignment="1">
      <alignment horizontal="center" vertical="center" wrapText="1"/>
    </xf>
    <xf numFmtId="0" fontId="62" fillId="15" borderId="6" xfId="0" applyFont="1" applyFill="1" applyBorder="1" applyAlignment="1">
      <alignment horizontal="center" vertical="center" wrapText="1"/>
    </xf>
    <xf numFmtId="0" fontId="66" fillId="0" borderId="0" xfId="0" applyFont="1" applyFill="1" applyAlignment="1">
      <alignment vertical="center"/>
    </xf>
    <xf numFmtId="0" fontId="55" fillId="0" borderId="1" xfId="0" applyFont="1" applyFill="1" applyBorder="1" applyAlignment="1">
      <alignment horizontal="left" vertical="center"/>
    </xf>
    <xf numFmtId="0" fontId="55" fillId="0" borderId="7" xfId="0" applyFont="1" applyFill="1" applyBorder="1" applyAlignment="1">
      <alignment horizontal="left" vertical="center"/>
    </xf>
    <xf numFmtId="0" fontId="55" fillId="0" borderId="2" xfId="0" applyFont="1" applyFill="1" applyBorder="1" applyAlignment="1">
      <alignment horizontal="left" vertical="center"/>
    </xf>
    <xf numFmtId="0" fontId="62" fillId="0" borderId="6" xfId="0" applyFont="1" applyFill="1" applyBorder="1" applyAlignment="1">
      <alignment horizontal="center" vertical="center" wrapText="1"/>
    </xf>
    <xf numFmtId="0" fontId="56" fillId="0" borderId="0" xfId="0" applyFont="1" applyFill="1" applyBorder="1" applyAlignment="1">
      <alignment horizontal="center" vertical="center" wrapText="1"/>
    </xf>
    <xf numFmtId="0" fontId="55" fillId="0" borderId="0" xfId="0" applyFont="1" applyFill="1" applyAlignment="1">
      <alignment horizontal="center" vertical="center"/>
    </xf>
    <xf numFmtId="0" fontId="2" fillId="0" borderId="0" xfId="0" applyFont="1" applyFill="1" applyAlignment="1">
      <alignment horizontal="center" vertical="center"/>
    </xf>
    <xf numFmtId="0" fontId="0" fillId="0" borderId="0" xfId="0" applyFill="1" applyAlignment="1">
      <alignment vertical="center"/>
    </xf>
    <xf numFmtId="0" fontId="56" fillId="0" borderId="1" xfId="0" applyFont="1" applyFill="1" applyBorder="1" applyAlignment="1">
      <alignment vertical="center"/>
    </xf>
    <xf numFmtId="0" fontId="56" fillId="0" borderId="7" xfId="0" applyFont="1" applyFill="1" applyBorder="1" applyAlignment="1">
      <alignment horizontal="left" vertical="center"/>
    </xf>
    <xf numFmtId="0" fontId="62" fillId="11" borderId="0" xfId="0" applyFont="1" applyFill="1" applyAlignment="1">
      <alignment vertical="center"/>
    </xf>
    <xf numFmtId="0" fontId="70"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xf>
    <xf numFmtId="0" fontId="55" fillId="14" borderId="6" xfId="0" applyFont="1" applyFill="1" applyBorder="1" applyAlignment="1">
      <alignment vertical="center"/>
    </xf>
    <xf numFmtId="0" fontId="60" fillId="14" borderId="7" xfId="0" applyFont="1" applyFill="1" applyBorder="1" applyAlignment="1">
      <alignment horizontal="left" vertical="center"/>
    </xf>
    <xf numFmtId="0" fontId="60" fillId="14" borderId="2" xfId="0" applyFont="1" applyFill="1" applyBorder="1" applyAlignment="1">
      <alignment horizontal="left" vertical="center"/>
    </xf>
    <xf numFmtId="0" fontId="60" fillId="14" borderId="6" xfId="0" applyFont="1" applyFill="1" applyBorder="1" applyAlignment="1">
      <alignment vertical="center"/>
    </xf>
    <xf numFmtId="0" fontId="66" fillId="14" borderId="6" xfId="0" applyFont="1" applyFill="1" applyBorder="1" applyAlignment="1">
      <alignment horizontal="center" vertical="center" wrapText="1"/>
    </xf>
    <xf numFmtId="0" fontId="56" fillId="14" borderId="14" xfId="0" applyFont="1" applyFill="1" applyBorder="1" applyAlignment="1">
      <alignment horizontal="left" vertical="center"/>
    </xf>
    <xf numFmtId="0" fontId="56" fillId="14" borderId="6" xfId="0" applyFont="1" applyFill="1" applyBorder="1" applyAlignment="1">
      <alignment horizontal="center" vertical="center"/>
    </xf>
    <xf numFmtId="0" fontId="62" fillId="14" borderId="6" xfId="0" applyFont="1" applyFill="1" applyBorder="1" applyAlignment="1">
      <alignment horizontal="center" vertical="center"/>
    </xf>
    <xf numFmtId="0" fontId="56" fillId="14" borderId="0" xfId="0" applyFont="1" applyFill="1" applyAlignment="1">
      <alignment horizontal="left" vertical="center"/>
    </xf>
    <xf numFmtId="0" fontId="55" fillId="14" borderId="5" xfId="0" applyFont="1" applyFill="1" applyBorder="1" applyAlignment="1">
      <alignment vertical="center"/>
    </xf>
    <xf numFmtId="0" fontId="55" fillId="14" borderId="14" xfId="0" applyFont="1" applyFill="1" applyBorder="1" applyAlignment="1">
      <alignment horizontal="left" vertical="center"/>
    </xf>
    <xf numFmtId="0" fontId="55" fillId="14" borderId="0" xfId="0" applyFont="1" applyFill="1" applyAlignment="1">
      <alignment horizontal="left" vertical="center"/>
    </xf>
    <xf numFmtId="0" fontId="60" fillId="14" borderId="1" xfId="0" applyFont="1" applyFill="1" applyBorder="1" applyAlignment="1">
      <alignment horizontal="left" vertical="center"/>
    </xf>
    <xf numFmtId="0" fontId="56" fillId="14" borderId="15" xfId="0" applyFont="1" applyFill="1" applyBorder="1" applyAlignment="1">
      <alignment horizontal="left" vertical="center"/>
    </xf>
    <xf numFmtId="0" fontId="59" fillId="0" borderId="6" xfId="0" applyFont="1" applyBorder="1" applyAlignment="1">
      <alignment horizontal="center" vertical="center"/>
    </xf>
    <xf numFmtId="0" fontId="59" fillId="0" borderId="6" xfId="0" applyFont="1" applyBorder="1" applyAlignment="1">
      <alignment horizontal="center" vertical="center"/>
    </xf>
    <xf numFmtId="0" fontId="58" fillId="14" borderId="6" xfId="0" applyFont="1" applyFill="1" applyBorder="1" applyAlignment="1">
      <alignment horizontal="center" vertical="center" wrapText="1"/>
    </xf>
    <xf numFmtId="0" fontId="57" fillId="12" borderId="6" xfId="0" applyFont="1" applyFill="1" applyBorder="1" applyAlignment="1">
      <alignment horizontal="center" vertical="center"/>
    </xf>
    <xf numFmtId="164" fontId="57" fillId="2" borderId="6" xfId="0" applyNumberFormat="1" applyFont="1" applyFill="1" applyBorder="1" applyAlignment="1">
      <alignment horizontal="center" vertical="center"/>
    </xf>
    <xf numFmtId="0" fontId="57" fillId="16" borderId="6" xfId="0" applyFont="1" applyFill="1" applyBorder="1" applyAlignment="1">
      <alignment horizontal="center" vertical="center"/>
    </xf>
    <xf numFmtId="0" fontId="70"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0" fontId="53" fillId="0" borderId="0" xfId="0" applyFont="1" applyAlignment="1">
      <alignment horizontal="center" vertical="center"/>
    </xf>
    <xf numFmtId="0" fontId="63" fillId="0" borderId="0" xfId="0" applyFont="1" applyAlignment="1">
      <alignment horizontal="center" vertical="center" wrapText="1"/>
    </xf>
    <xf numFmtId="0" fontId="57" fillId="2" borderId="3" xfId="0" applyFont="1" applyFill="1" applyBorder="1" applyAlignment="1">
      <alignment horizontal="center" vertical="center" wrapText="1"/>
    </xf>
    <xf numFmtId="0" fontId="57" fillId="2" borderId="4" xfId="0" applyFont="1" applyFill="1" applyBorder="1" applyAlignment="1">
      <alignment horizontal="center" vertical="center" wrapText="1"/>
    </xf>
    <xf numFmtId="0" fontId="57" fillId="2" borderId="5" xfId="0" applyFont="1" applyFill="1" applyBorder="1" applyAlignment="1">
      <alignment horizontal="center" vertical="center" wrapText="1"/>
    </xf>
  </cellXfs>
  <cellStyles count="215">
    <cellStyle name="_BofQ_Grodziec_04_08_04_final" xfId="2" xr:uid="{00000000-0005-0000-0000-000000000000}"/>
    <cellStyle name="_BofQ_II_PIOTRKOW_BY_PASS_09_08_04" xfId="3" xr:uid="{00000000-0005-0000-0000-000001000000}"/>
    <cellStyle name="_BofQ_II_PIOTRKOW_BY_PASS_30_07_04" xfId="4" xr:uid="{00000000-0005-0000-0000-000002000000}"/>
    <cellStyle name="_BofQA2_E_S_04_04_04_OFFER" xfId="5" xr:uid="{00000000-0005-0000-0000-000003000000}"/>
    <cellStyle name="_BoQ_ Traffic Safety_A4_23_08_04" xfId="6" xr:uid="{00000000-0005-0000-0000-000004000000}"/>
    <cellStyle name="_PERSONAL" xfId="7" xr:uid="{00000000-0005-0000-0000-000005000000}"/>
    <cellStyle name="_PERSONAL_1" xfId="8" xr:uid="{00000000-0005-0000-0000-000006000000}"/>
    <cellStyle name="_PERSONAL_1_A1_Swierklany Belk Drogi_29_05_2008_Final" xfId="9" xr:uid="{00000000-0005-0000-0000-000007000000}"/>
    <cellStyle name="_PERSONAL_1_BofQ_A4_Wielicka_D_07_12_2006_Pre_2" xfId="10" xr:uid="{00000000-0005-0000-0000-000008000000}"/>
    <cellStyle name="_PERSONAL_1_BofQ_ABC_NSGO_Draft" xfId="11" xr:uid="{00000000-0005-0000-0000-000009000000}"/>
    <cellStyle name="_PERSONAL_1_BofQ_ABC_NSGO_New" xfId="12" xr:uid="{00000000-0005-0000-0000-00000A000000}"/>
    <cellStyle name="_PERSONAL_1_BofQ_Grabiszynska_04_07_2005_v1_Pre_Bickhardt_2" xfId="13" xr:uid="{00000000-0005-0000-0000-00000B000000}"/>
    <cellStyle name="_PERSONAL_1_BofQ_Grabiszynska_04_07_2005_v1_Pre_Bickhardt_2_Final" xfId="14" xr:uid="{00000000-0005-0000-0000-00000C000000}"/>
    <cellStyle name="_PERSONAL_1_BofQ_KAM_GORA_28_10_03" xfId="15" xr:uid="{00000000-0005-0000-0000-00000D000000}"/>
    <cellStyle name="_PERSONAL_1_BofQ_KAMIENNA_GORA_28_11_2003-cash" xfId="16" xr:uid="{00000000-0005-0000-0000-00000E000000}"/>
    <cellStyle name="_PERSONAL_1_BofQ_Murck_04_06_2007_Final" xfId="17" xr:uid="{00000000-0005-0000-0000-00000F000000}"/>
    <cellStyle name="_PERSONAL_1_BofQ_S3_Drogi odc_III_09_07_2007_Final" xfId="18" xr:uid="{00000000-0005-0000-0000-000010000000}"/>
    <cellStyle name="_PERSONAL_1_BofQ_S3_Drogi_07_06_2007_Pre_Final" xfId="19" xr:uid="{00000000-0005-0000-0000-000011000000}"/>
    <cellStyle name="_PERSONAL_1_BofQ_Srem_24_03_05_B_2" xfId="20" xr:uid="{00000000-0005-0000-0000-000012000000}"/>
    <cellStyle name="_PERSONAL_1_BofQ_ZGORZELEC 352_26_05_2003_Final" xfId="21" xr:uid="{00000000-0005-0000-0000-000013000000}"/>
    <cellStyle name="_PERSONAL_1_BofQ_ZGORZELEC 352_26_05_2003_Final_A1_Swierklany Belk Drogi_29_05_2008_Final" xfId="22" xr:uid="{00000000-0005-0000-0000-000014000000}"/>
    <cellStyle name="_PERSONAL_1_BofQ_ZGORZELEC 352_26_05_2003_Final_BofQ_A4_Wielicka_D_07_12_2006_Pre_2" xfId="23" xr:uid="{00000000-0005-0000-0000-000015000000}"/>
    <cellStyle name="_PERSONAL_1_BofQ_ZGORZELEC 352_26_05_2003_Final_BofQ_ABC_NSGO_Draft" xfId="24" xr:uid="{00000000-0005-0000-0000-000016000000}"/>
    <cellStyle name="_PERSONAL_1_BofQ_ZGORZELEC 352_26_05_2003_Final_BofQ_ABC_NSGO_New" xfId="25" xr:uid="{00000000-0005-0000-0000-000017000000}"/>
    <cellStyle name="_PERSONAL_1_BofQ_ZGORZELEC 352_26_05_2003_Final_BofQ_Grabiszynska_04_07_2005_v1_Pre_Bickhardt_2" xfId="26" xr:uid="{00000000-0005-0000-0000-000018000000}"/>
    <cellStyle name="_PERSONAL_1_BofQ_ZGORZELEC 352_26_05_2003_Final_BofQ_Grabiszynska_04_07_2005_v1_Pre_Bickhardt_2_Final" xfId="27" xr:uid="{00000000-0005-0000-0000-000019000000}"/>
    <cellStyle name="_PERSONAL_1_BofQ_ZGORZELEC 352_26_05_2003_Final_BofQ_S3_Drogi odc_III_09_07_2007_Final" xfId="28" xr:uid="{00000000-0005-0000-0000-00001A000000}"/>
    <cellStyle name="_PERSONAL_1_BofQ_ZGORZELEC 352_26_05_2003_Final_BofQ_S3_Drogi_07_06_2007_Pre_Final" xfId="29" xr:uid="{00000000-0005-0000-0000-00001B000000}"/>
    <cellStyle name="_PERSONAL_1_BofQ_ZGORZELEC 352_26_05_2003_Final_BofQ_Srem_24_03_05_B_2" xfId="30" xr:uid="{00000000-0005-0000-0000-00001C000000}"/>
    <cellStyle name="_PERSONAL_1_BofQ_ZGORZELEC 352_26_05_2003_Final_Droga_Z1_Z2_01_02_2008" xfId="31" xr:uid="{00000000-0005-0000-0000-00001D000000}"/>
    <cellStyle name="_PERSONAL_1_BofQ_ZGORZELEC 352_26_05_2003_Final_Droga_Z1_Z2_25_03_2008_Final" xfId="32" xr:uid="{00000000-0005-0000-0000-00001E000000}"/>
    <cellStyle name="_PERSONAL_1_BofQ_ZGORZELEC 352_26_05_2003_Final_DTS_Z1_Drogi_Mosty_17_01_2008" xfId="33" xr:uid="{00000000-0005-0000-0000-00001F000000}"/>
    <cellStyle name="_PERSONAL_1_BofQ_ZGORZELEC 352_26_05_2003_Final_DTS_Z2_Mosty_14_01_2008" xfId="34" xr:uid="{00000000-0005-0000-0000-000020000000}"/>
    <cellStyle name="_PERSONAL_1_BofQ_ZGORZELEC 352_26_05_2003_Final_Kruszywa" xfId="35" xr:uid="{00000000-0005-0000-0000-000021000000}"/>
    <cellStyle name="_PERSONAL_1_BofQ_ZGORZELEC 352_26_05_2003_Final_Mosty DTS_15_02_2008" xfId="36" xr:uid="{00000000-0005-0000-0000-000022000000}"/>
    <cellStyle name="_PERSONAL_1_BofQ_ZGORZELEC 352_26_05_2003_Final_Mosty DTS_25_03_2008_Final" xfId="37" xr:uid="{00000000-0005-0000-0000-000023000000}"/>
    <cellStyle name="_PERSONAL_1_BofQ_ZGORZELEC 352_26_05_2003_Final_Raport_Baza_Spr" xfId="38" xr:uid="{00000000-0005-0000-0000-000024000000}"/>
    <cellStyle name="_PERSONAL_1_BofQ_ZGORZELEC 352_26_05_2003_Final_Slupsk_Drogi_16_06_2008_Pre_Final" xfId="39" xr:uid="{00000000-0005-0000-0000-000025000000}"/>
    <cellStyle name="_PERSONAL_1_BofQ_ZGORZELEC 352_26_05_2003_Final_Wycena_11_06_2008_Final" xfId="40" xr:uid="{00000000-0005-0000-0000-000026000000}"/>
    <cellStyle name="_PERSONAL_1_BofQ_ZGORZELEC 352_26_05_2003_Final_Wycena-Kędzierzyn_24_04_2008" xfId="41" xr:uid="{00000000-0005-0000-0000-000027000000}"/>
    <cellStyle name="_PERSONAL_1_BofQ_ZGORZELEC 352_26_05_2003_Final_Wycena-Kędzierzyn_29_04_2008_PRE" xfId="42" xr:uid="{00000000-0005-0000-0000-000028000000}"/>
    <cellStyle name="_PERSONAL_1_BofQ_ZGORZELEC 352_26_05_2003_Final_Zeszyt1" xfId="43" xr:uid="{00000000-0005-0000-0000-000029000000}"/>
    <cellStyle name="_PERSONAL_1_Droga_Z1_Z2_01_02_2008" xfId="44" xr:uid="{00000000-0005-0000-0000-00002A000000}"/>
    <cellStyle name="_PERSONAL_1_Droga_Z1_Z2_15_02_2008" xfId="45" xr:uid="{00000000-0005-0000-0000-00002B000000}"/>
    <cellStyle name="_PERSONAL_1_Droga_Z1_Z2_25_03_2008_Final" xfId="46" xr:uid="{00000000-0005-0000-0000-00002C000000}"/>
    <cellStyle name="_PERSONAL_1_DTS_Z1_Drogi_Mosty_17_01_2008" xfId="47" xr:uid="{00000000-0005-0000-0000-00002D000000}"/>
    <cellStyle name="_PERSONAL_1_DTS_Z2_Mosty_14_01_2008" xfId="48" xr:uid="{00000000-0005-0000-0000-00002E000000}"/>
    <cellStyle name="_PERSONAL_1_harmonogram" xfId="49" xr:uid="{00000000-0005-0000-0000-00002F000000}"/>
    <cellStyle name="_PERSONAL_1_KCO" xfId="50" xr:uid="{00000000-0005-0000-0000-000030000000}"/>
    <cellStyle name="_PERSONAL_1_KCO_A1_Swierklany Belk Drogi_29_05_2008_Final" xfId="51" xr:uid="{00000000-0005-0000-0000-000031000000}"/>
    <cellStyle name="_PERSONAL_1_KCO_BofQ_A4_Wielicka_D_07_12_2006_Pre_2" xfId="52" xr:uid="{00000000-0005-0000-0000-000032000000}"/>
    <cellStyle name="_PERSONAL_1_KCO_BofQ_ABC_NSGO_Draft" xfId="53" xr:uid="{00000000-0005-0000-0000-000033000000}"/>
    <cellStyle name="_PERSONAL_1_KCO_BofQ_ABC_NSGO_New" xfId="54" xr:uid="{00000000-0005-0000-0000-000034000000}"/>
    <cellStyle name="_PERSONAL_1_KCO_BofQ_Grabiszynska_04_07_2005_v1_Pre_Bickhardt_2" xfId="55" xr:uid="{00000000-0005-0000-0000-000035000000}"/>
    <cellStyle name="_PERSONAL_1_KCO_BofQ_Grabiszynska_04_07_2005_v1_Pre_Bickhardt_2_Final" xfId="56" xr:uid="{00000000-0005-0000-0000-000036000000}"/>
    <cellStyle name="_PERSONAL_1_KCO_BofQ_S3_Drogi odc_III_09_07_2007_Final" xfId="57" xr:uid="{00000000-0005-0000-0000-000037000000}"/>
    <cellStyle name="_PERSONAL_1_KCO_BofQ_S3_Drogi_07_06_2007_Pre_Final" xfId="58" xr:uid="{00000000-0005-0000-0000-000038000000}"/>
    <cellStyle name="_PERSONAL_1_KCO_BofQ_Srem_24_03_05_B_2" xfId="59" xr:uid="{00000000-0005-0000-0000-000039000000}"/>
    <cellStyle name="_PERSONAL_1_KCO_Droga_Z1_Z2_01_02_2008" xfId="60" xr:uid="{00000000-0005-0000-0000-00003A000000}"/>
    <cellStyle name="_PERSONAL_1_KCO_Droga_Z1_Z2_25_03_2008_Final" xfId="61" xr:uid="{00000000-0005-0000-0000-00003B000000}"/>
    <cellStyle name="_PERSONAL_1_KCO_DTS_Z1_Drogi_Mosty_17_01_2008" xfId="62" xr:uid="{00000000-0005-0000-0000-00003C000000}"/>
    <cellStyle name="_PERSONAL_1_KCO_DTS_Z2_Mosty_14_01_2008" xfId="63" xr:uid="{00000000-0005-0000-0000-00003D000000}"/>
    <cellStyle name="_PERSONAL_1_KCO_Kruszywa" xfId="64" xr:uid="{00000000-0005-0000-0000-00003E000000}"/>
    <cellStyle name="_PERSONAL_1_KCO_Mosty DTS_15_02_2008" xfId="65" xr:uid="{00000000-0005-0000-0000-00003F000000}"/>
    <cellStyle name="_PERSONAL_1_KCO_Mosty DTS_25_03_2008_Final" xfId="66" xr:uid="{00000000-0005-0000-0000-000040000000}"/>
    <cellStyle name="_PERSONAL_1_KCO_Raport_Baza_Spr" xfId="67" xr:uid="{00000000-0005-0000-0000-000041000000}"/>
    <cellStyle name="_PERSONAL_1_KCO_Slupsk_Drogi_16_06_2008_Pre_Final" xfId="68" xr:uid="{00000000-0005-0000-0000-000042000000}"/>
    <cellStyle name="_PERSONAL_1_KCO_Wycena_11_06_2008_Final" xfId="69" xr:uid="{00000000-0005-0000-0000-000043000000}"/>
    <cellStyle name="_PERSONAL_1_KCO_Wycena-Kędzierzyn_24_04_2008" xfId="70" xr:uid="{00000000-0005-0000-0000-000044000000}"/>
    <cellStyle name="_PERSONAL_1_KCO_Wycena-Kędzierzyn_29_04_2008_PRE" xfId="71" xr:uid="{00000000-0005-0000-0000-000045000000}"/>
    <cellStyle name="_PERSONAL_1_KCO_Zeszyt1" xfId="72" xr:uid="{00000000-0005-0000-0000-000046000000}"/>
    <cellStyle name="_PERSONAL_1_Kruszywa" xfId="73" xr:uid="{00000000-0005-0000-0000-000047000000}"/>
    <cellStyle name="_PERSONAL_1_Mosty DTS_15_02_2008" xfId="74" xr:uid="{00000000-0005-0000-0000-000048000000}"/>
    <cellStyle name="_PERSONAL_1_pomoc" xfId="75" xr:uid="{00000000-0005-0000-0000-000049000000}"/>
    <cellStyle name="_PERSONAL_1_Slupsk_Drogi_16_06_2008_Pre_Final" xfId="76" xr:uid="{00000000-0005-0000-0000-00004A000000}"/>
    <cellStyle name="_PERSONAL_1_TER Zerwana" xfId="77" xr:uid="{00000000-0005-0000-0000-00004B000000}"/>
    <cellStyle name="_PERSONAL_1_Wycena Ropczyce Marcin_03_04_2008" xfId="78" xr:uid="{00000000-0005-0000-0000-00004C000000}"/>
    <cellStyle name="_PERSONAL_1_Wycena_11_06_2008_Final" xfId="79" xr:uid="{00000000-0005-0000-0000-00004D000000}"/>
    <cellStyle name="_PERSONAL_1_Wycena-Kędzierzyn_24_04_2008" xfId="80" xr:uid="{00000000-0005-0000-0000-00004E000000}"/>
    <cellStyle name="_PERSONAL_1_Wycena-Kędzierzyn_29_04_2008_PRE" xfId="81" xr:uid="{00000000-0005-0000-0000-00004F000000}"/>
    <cellStyle name="_PERSONAL_1_zaspasKopia BofQ_Myslenice_11_08_2004" xfId="82" xr:uid="{00000000-0005-0000-0000-000050000000}"/>
    <cellStyle name="_PERSONAL_1_Zeszyt1" xfId="83" xr:uid="{00000000-0005-0000-0000-000051000000}"/>
    <cellStyle name="_PERSONAL_1_Zeszyt2" xfId="84" xr:uid="{00000000-0005-0000-0000-000052000000}"/>
    <cellStyle name="=D:\WINNT\SYSTEM32\COMMAND.COM" xfId="85" xr:uid="{00000000-0005-0000-0000-000053000000}"/>
    <cellStyle name="1" xfId="86" xr:uid="{00000000-0005-0000-0000-000054000000}"/>
    <cellStyle name="1_049F_K_CH_Piast_wersja2" xfId="87" xr:uid="{00000000-0005-0000-0000-000055000000}"/>
    <cellStyle name="1_65203_2000.05.11" xfId="88" xr:uid="{00000000-0005-0000-0000-000056000000}"/>
    <cellStyle name="1_Ico_12c" xfId="89" xr:uid="{00000000-0005-0000-0000-000057000000}"/>
    <cellStyle name="1_karta ico maj" xfId="90" xr:uid="{00000000-0005-0000-0000-000058000000}"/>
    <cellStyle name="1_Kłodzko-szkoleniowy" xfId="91" xr:uid="{00000000-0005-0000-0000-000059000000}"/>
    <cellStyle name="args.style" xfId="92" xr:uid="{00000000-0005-0000-0000-00005A000000}"/>
    <cellStyle name="black bar" xfId="93" xr:uid="{00000000-0005-0000-0000-00005B000000}"/>
    <cellStyle name="bUDGET  96" xfId="94" xr:uid="{00000000-0005-0000-0000-00005C000000}"/>
    <cellStyle name="Calc Currency (0)" xfId="95" xr:uid="{00000000-0005-0000-0000-00005D000000}"/>
    <cellStyle name="Calc Currency (2)" xfId="96" xr:uid="{00000000-0005-0000-0000-00005E000000}"/>
    <cellStyle name="Calc Percent (0)" xfId="97" xr:uid="{00000000-0005-0000-0000-00005F000000}"/>
    <cellStyle name="Calc Percent (1)" xfId="98" xr:uid="{00000000-0005-0000-0000-000060000000}"/>
    <cellStyle name="Calc Percent (2)" xfId="99" xr:uid="{00000000-0005-0000-0000-000061000000}"/>
    <cellStyle name="Calc Units (0)" xfId="100" xr:uid="{00000000-0005-0000-0000-000062000000}"/>
    <cellStyle name="Calc Units (1)" xfId="101" xr:uid="{00000000-0005-0000-0000-000063000000}"/>
    <cellStyle name="Calc Units (2)" xfId="102" xr:uid="{00000000-0005-0000-0000-000064000000}"/>
    <cellStyle name="cargill9" xfId="103" xr:uid="{00000000-0005-0000-0000-000065000000}"/>
    <cellStyle name="čárky [0]_OFFICE_" xfId="104" xr:uid="{00000000-0005-0000-0000-000066000000}"/>
    <cellStyle name="čárky_OFFICE_" xfId="105" xr:uid="{00000000-0005-0000-0000-000067000000}"/>
    <cellStyle name="čiarky [0]_OFFICE_" xfId="106" xr:uid="{00000000-0005-0000-0000-000068000000}"/>
    <cellStyle name="čiarky_OFFICE_" xfId="107" xr:uid="{00000000-0005-0000-0000-000069000000}"/>
    <cellStyle name="Comma [0]" xfId="108" xr:uid="{00000000-0005-0000-0000-00006A000000}"/>
    <cellStyle name="Comma [00]" xfId="109" xr:uid="{00000000-0005-0000-0000-00006B000000}"/>
    <cellStyle name="Comma_A" xfId="110" xr:uid="{00000000-0005-0000-0000-00006C000000}"/>
    <cellStyle name="Comma0" xfId="111" xr:uid="{00000000-0005-0000-0000-00006D000000}"/>
    <cellStyle name="Copied" xfId="112" xr:uid="{00000000-0005-0000-0000-00006E000000}"/>
    <cellStyle name="Currency [0]" xfId="113" xr:uid="{00000000-0005-0000-0000-00006F000000}"/>
    <cellStyle name="Currency [00]" xfId="114" xr:uid="{00000000-0005-0000-0000-000070000000}"/>
    <cellStyle name="Currency_A" xfId="115" xr:uid="{00000000-0005-0000-0000-000071000000}"/>
    <cellStyle name="Date Short" xfId="116" xr:uid="{00000000-0005-0000-0000-000072000000}"/>
    <cellStyle name="Dziesiętny 0" xfId="117" xr:uid="{00000000-0005-0000-0000-000073000000}"/>
    <cellStyle name="Dziesiętny 0.00" xfId="118" xr:uid="{00000000-0005-0000-0000-000074000000}"/>
    <cellStyle name="Enter Currency (0)" xfId="119" xr:uid="{00000000-0005-0000-0000-000075000000}"/>
    <cellStyle name="Enter Currency (2)" xfId="120" xr:uid="{00000000-0005-0000-0000-000076000000}"/>
    <cellStyle name="Enter Units (0)" xfId="121" xr:uid="{00000000-0005-0000-0000-000077000000}"/>
    <cellStyle name="Enter Units (1)" xfId="122" xr:uid="{00000000-0005-0000-0000-000078000000}"/>
    <cellStyle name="Enter Units (2)" xfId="123" xr:uid="{00000000-0005-0000-0000-000079000000}"/>
    <cellStyle name="Entered" xfId="124" xr:uid="{00000000-0005-0000-0000-00007A000000}"/>
    <cellStyle name="euro" xfId="125" xr:uid="{00000000-0005-0000-0000-00007B000000}"/>
    <cellStyle name="factor" xfId="126" xr:uid="{00000000-0005-0000-0000-00007C000000}"/>
    <cellStyle name="Grey" xfId="127" xr:uid="{00000000-0005-0000-0000-00007D000000}"/>
    <cellStyle name="Header1" xfId="128" xr:uid="{00000000-0005-0000-0000-00007E000000}"/>
    <cellStyle name="Header2" xfId="129" xr:uid="{00000000-0005-0000-0000-00007F000000}"/>
    <cellStyle name="HEADINGS" xfId="130" xr:uid="{00000000-0005-0000-0000-000080000000}"/>
    <cellStyle name="HEADINGSTOP" xfId="131" xr:uid="{00000000-0005-0000-0000-000081000000}"/>
    <cellStyle name="Hyperlink_LV_MCX_08_06_2001_zm.xls Diagramm 16" xfId="132" xr:uid="{00000000-0005-0000-0000-000082000000}"/>
    <cellStyle name="Hypertextový odkaz_OFFICE_" xfId="133" xr:uid="{00000000-0005-0000-0000-000083000000}"/>
    <cellStyle name="ilość" xfId="134" xr:uid="{00000000-0005-0000-0000-000084000000}"/>
    <cellStyle name="Input [yellow]" xfId="135" xr:uid="{00000000-0005-0000-0000-000085000000}"/>
    <cellStyle name="left" xfId="136" xr:uid="{00000000-0005-0000-0000-000086000000}"/>
    <cellStyle name="Link Currency (0)" xfId="137" xr:uid="{00000000-0005-0000-0000-000087000000}"/>
    <cellStyle name="Link Currency (2)" xfId="138" xr:uid="{00000000-0005-0000-0000-000088000000}"/>
    <cellStyle name="Link Units (0)" xfId="139" xr:uid="{00000000-0005-0000-0000-000089000000}"/>
    <cellStyle name="Link Units (1)" xfId="140" xr:uid="{00000000-0005-0000-0000-00008A000000}"/>
    <cellStyle name="Link Units (2)" xfId="141" xr:uid="{00000000-0005-0000-0000-00008B000000}"/>
    <cellStyle name="lp" xfId="142" xr:uid="{00000000-0005-0000-0000-00008C000000}"/>
    <cellStyle name="meny_OFFICE_" xfId="143" xr:uid="{00000000-0005-0000-0000-00008D000000}"/>
    <cellStyle name="měny_OFFICE_" xfId="144" xr:uid="{00000000-0005-0000-0000-00008E000000}"/>
    <cellStyle name="meny_OFFICE__OFFICE_" xfId="145" xr:uid="{00000000-0005-0000-0000-00008F000000}"/>
    <cellStyle name="měny_OFFICE__OFFICE_" xfId="146" xr:uid="{00000000-0005-0000-0000-000090000000}"/>
    <cellStyle name="Millares [0]_Aparcamiento Arfe" xfId="147" xr:uid="{00000000-0005-0000-0000-000091000000}"/>
    <cellStyle name="Millares_5670-t123" xfId="148" xr:uid="{00000000-0005-0000-0000-000092000000}"/>
    <cellStyle name="Milliers [0]_!!!GO" xfId="149" xr:uid="{00000000-0005-0000-0000-000093000000}"/>
    <cellStyle name="Milliers_!!!GO" xfId="150" xr:uid="{00000000-0005-0000-0000-000094000000}"/>
    <cellStyle name="Moneda [0]_BRASIL (2)" xfId="151" xr:uid="{00000000-0005-0000-0000-000095000000}"/>
    <cellStyle name="Moneda_5670-t123" xfId="152" xr:uid="{00000000-0005-0000-0000-000096000000}"/>
    <cellStyle name="Monétaire [0]_!!!GO" xfId="153" xr:uid="{00000000-0005-0000-0000-000097000000}"/>
    <cellStyle name="Monétaire_!!!GO" xfId="154" xr:uid="{00000000-0005-0000-0000-000098000000}"/>
    <cellStyle name="n glowny" xfId="155" xr:uid="{00000000-0005-0000-0000-000099000000}"/>
    <cellStyle name="nagl szary" xfId="156" xr:uid="{00000000-0005-0000-0000-00009A000000}"/>
    <cellStyle name="Nagłówek" xfId="157" xr:uid="{00000000-0005-0000-0000-00009B000000}"/>
    <cellStyle name="Nagłówek 1 1" xfId="158" xr:uid="{00000000-0005-0000-0000-00009C000000}"/>
    <cellStyle name="Niezdef." xfId="159" xr:uid="{00000000-0005-0000-0000-00009D000000}"/>
    <cellStyle name="No-definido" xfId="160" xr:uid="{00000000-0005-0000-0000-00009E000000}"/>
    <cellStyle name="None" xfId="161" xr:uid="{00000000-0005-0000-0000-00009F000000}"/>
    <cellStyle name="Normal - Style1" xfId="162" xr:uid="{00000000-0005-0000-0000-0000A0000000}"/>
    <cellStyle name="Normal_131200 das1 !!!!" xfId="163" xr:uid="{00000000-0005-0000-0000-0000A1000000}"/>
    <cellStyle name="Normale_LSCO0697" xfId="164" xr:uid="{00000000-0005-0000-0000-0000A2000000}"/>
    <cellStyle name="normální_All" xfId="165" xr:uid="{00000000-0005-0000-0000-0000A3000000}"/>
    <cellStyle name="Normalny" xfId="0" builtinId="0"/>
    <cellStyle name="Normalny 10" xfId="209" xr:uid="{D92C7FF3-8096-4529-9C79-7830E3F4D79A}"/>
    <cellStyle name="Normalny 10 3" xfId="213" xr:uid="{3E8E2212-5FF4-4131-93EA-37D563DC7E58}"/>
    <cellStyle name="Normalny 18" xfId="214" xr:uid="{E3BFC1DE-58E7-4A4B-BC0D-727279179155}"/>
    <cellStyle name="Normalny 2" xfId="1" xr:uid="{00000000-0005-0000-0000-0000A5000000}"/>
    <cellStyle name="Normalny 2 2" xfId="210" xr:uid="{E8036B50-1678-47D6-ABD1-7DF81089E624}"/>
    <cellStyle name="Normalny 3" xfId="208" xr:uid="{54693104-EEAC-475D-8548-4B8915173B12}"/>
    <cellStyle name="Œ…‹æØ‚è [0.00]_Region Orders (2)" xfId="166" xr:uid="{00000000-0005-0000-0000-0000A6000000}"/>
    <cellStyle name="Œ…‹æØ‚è_Region Orders (2)" xfId="167" xr:uid="{00000000-0005-0000-0000-0000A7000000}"/>
    <cellStyle name="Opis" xfId="168" xr:uid="{00000000-0005-0000-0000-0000A8000000}"/>
    <cellStyle name="ord12" xfId="169" xr:uid="{00000000-0005-0000-0000-0000A9000000}"/>
    <cellStyle name="ord6962" xfId="170" xr:uid="{00000000-0005-0000-0000-0000AA000000}"/>
    <cellStyle name="orders" xfId="171" xr:uid="{00000000-0005-0000-0000-0000AB000000}"/>
    <cellStyle name="per.style" xfId="172" xr:uid="{00000000-0005-0000-0000-0000AC000000}"/>
    <cellStyle name="Percent [0]" xfId="173" xr:uid="{00000000-0005-0000-0000-0000AD000000}"/>
    <cellStyle name="Percent [00]" xfId="174" xr:uid="{00000000-0005-0000-0000-0000AE000000}"/>
    <cellStyle name="Percent [2]" xfId="175" xr:uid="{00000000-0005-0000-0000-0000AF000000}"/>
    <cellStyle name="Polish" xfId="176" xr:uid="{00000000-0005-0000-0000-0000B0000000}"/>
    <cellStyle name="Popis" xfId="177" xr:uid="{00000000-0005-0000-0000-0000B1000000}"/>
    <cellStyle name="PrePop Currency (0)" xfId="178" xr:uid="{00000000-0005-0000-0000-0000B2000000}"/>
    <cellStyle name="PrePop Currency (2)" xfId="179" xr:uid="{00000000-0005-0000-0000-0000B3000000}"/>
    <cellStyle name="PrePop Units (0)" xfId="180" xr:uid="{00000000-0005-0000-0000-0000B4000000}"/>
    <cellStyle name="PrePop Units (1)" xfId="181" xr:uid="{00000000-0005-0000-0000-0000B5000000}"/>
    <cellStyle name="PrePop Units (2)" xfId="182" xr:uid="{00000000-0005-0000-0000-0000B6000000}"/>
    <cellStyle name="pricing" xfId="183" xr:uid="{00000000-0005-0000-0000-0000B7000000}"/>
    <cellStyle name="PRZEDMIAR 2" xfId="212" xr:uid="{A6DE4FBF-00A1-4197-8BDD-06C20693B183}"/>
    <cellStyle name="PRZEDMIAR 4" xfId="211" xr:uid="{6A752C45-F29F-4852-9A26-3DD581DBA590}"/>
    <cellStyle name="PSChar" xfId="184" xr:uid="{00000000-0005-0000-0000-0000B8000000}"/>
    <cellStyle name="PSHeading" xfId="185" xr:uid="{00000000-0005-0000-0000-0000B9000000}"/>
    <cellStyle name="regstoresfromspecstores" xfId="186" xr:uid="{00000000-0005-0000-0000-0000BA000000}"/>
    <cellStyle name="RevList" xfId="187" xr:uid="{00000000-0005-0000-0000-0000BB000000}"/>
    <cellStyle name="SHADEDSTORES" xfId="188" xr:uid="{00000000-0005-0000-0000-0000BC000000}"/>
    <cellStyle name="Sledovaný hypertextový odkaz_OFFICE_" xfId="189" xr:uid="{00000000-0005-0000-0000-0000BD000000}"/>
    <cellStyle name="specstores" xfId="190" xr:uid="{00000000-0005-0000-0000-0000BE000000}"/>
    <cellStyle name="Standard_--&gt;2-1" xfId="191" xr:uid="{00000000-0005-0000-0000-0000BF000000}"/>
    <cellStyle name="Styl 1" xfId="192" xr:uid="{00000000-0005-0000-0000-0000C0000000}"/>
    <cellStyle name="Subtotal" xfId="193" xr:uid="{00000000-0005-0000-0000-0000C1000000}"/>
    <cellStyle name="text" xfId="194" xr:uid="{00000000-0005-0000-0000-0000C2000000}"/>
    <cellStyle name="Text Indent A" xfId="195" xr:uid="{00000000-0005-0000-0000-0000C3000000}"/>
    <cellStyle name="Text Indent B" xfId="196" xr:uid="{00000000-0005-0000-0000-0000C4000000}"/>
    <cellStyle name="Text Indent C" xfId="197" xr:uid="{00000000-0005-0000-0000-0000C5000000}"/>
    <cellStyle name="þ_x001d_ðK_x000c_&quot;ÿ_x001b__x000d__x0015_ÿU_x0001_¤_x0005_û_x0006__x0007__x0001__x0001_" xfId="198" xr:uid="{00000000-0005-0000-0000-0000C6000000}"/>
    <cellStyle name="tytuł1" xfId="199" xr:uid="{00000000-0005-0000-0000-0000C7000000}"/>
    <cellStyle name="tytuł1 1" xfId="200" xr:uid="{00000000-0005-0000-0000-0000C8000000}"/>
    <cellStyle name="uwagi" xfId="201" xr:uid="{00000000-0005-0000-0000-0000C9000000}"/>
    <cellStyle name="Währung" xfId="202" xr:uid="{00000000-0005-0000-0000-0000CA000000}"/>
    <cellStyle name="Währung [0]_--&gt;2-1" xfId="203" xr:uid="{00000000-0005-0000-0000-0000CB000000}"/>
    <cellStyle name="Währung_--&gt;2-1" xfId="204" xr:uid="{00000000-0005-0000-0000-0000CC000000}"/>
    <cellStyle name="wrap" xfId="205" xr:uid="{00000000-0005-0000-0000-0000CD000000}"/>
    <cellStyle name="zamówienia" xfId="206" xr:uid="{00000000-0005-0000-0000-0000CE000000}"/>
    <cellStyle name="zl" xfId="207" xr:uid="{00000000-0005-0000-0000-0000CF000000}"/>
  </cellStyles>
  <dxfs count="0"/>
  <tableStyles count="0" defaultTableStyle="TableStyleMedium2" defaultPivotStyle="PivotStyleLight16"/>
  <colors>
    <mruColors>
      <color rgb="FFFFCC00"/>
      <color rgb="FFFF9933"/>
      <color rgb="FFFF9900"/>
      <color rgb="FFFF66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_MP\Grzechotki\TEMP\Autostrada%20A4\autostrada%20przepust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GATA\PIOTR\Moje%20dokumenty\obornicka\bud&#380;et\karta%20bud&#380;etowa-alternatyw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udimex_s3\dt\Documents%20and%20Settings\user\Pulpit\Zaawansowanie_rzeczow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GATA\PIOTR\Moje%20dokumenty\gda&#324;sk\bud&#380;et\bud&#380;e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udimex_s3\dt\Documents%20and%20Settings\sfonseca\Local%20Settings\Temporary%20Internet%20Files\OLK7\05.%20Trasa%20Kwiatkowskiego\Bud&#380;et%20Kwiatkowskiego%2017.03.2006r.SKANSKA%20(sprawdzony%20przedmiar)%20S&#322;upca+Pok&#243;j.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33\oferta\Marek\Mennica\Bs+wII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BUD&#379;ETY\OB-In&#380;ynierskie\obornicka-ostateczn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1_MP\Grzechotki\Documents%20and%20Settings\mpopik\Moje%20dokumenty\Archiwum\Oferty\Droga%20Skocz&#243;w%20-%20B.Bia&#322;a%20-%20Cieszyn\Bielsko%20Bia&#322;a%20Cieszyn%20Mariusz\Bud&#380;ety\bud&#380;et%20ostatni%20-%20dzier&#380;awa%20kontener&#243;w.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z\tmp\Bud&#380;et%20ofertowy%20SONAT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udimex_s3\dt\WINDOWS\TEMP\WINDOWS\Desktop\Kalkulacje\kosztorys.xl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Moje%20dokumenty\Oferty\Most%20Kalisz\karta%20bud&#380;etowa%20kalisz.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1_MP\Grzechotki\Documents%20and%20Settings\mpopik\Moje%20dokumenty\Archiwum\Oferty\Most%20w%20P&#322;ocku\Most%20w%20P&#322;ocku%20Mariusz\zaplecze%20zamawiaj&#261;ceg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udimex_s3\dt\Documents%20and%20Settings\sfonseca\Local%20Settings\Temporary%20Internet%20Files\OLK7\Documents%20and%20Settings\pmika\Ustawienia%20lokalne\Temporary%20Internet%20Files\Content.IE5\V2C37XG5\PRZEDMIARY\3_przedm_e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PÓŁCZYNNIKI"/>
      <sheetName val="D(Mo)002"/>
      <sheetName val="D(Mo)005"/>
      <sheetName val="D(Mo)008"/>
      <sheetName val="D(Mo)009"/>
      <sheetName val="D(Mo)017"/>
      <sheetName val="D(Mo)018"/>
      <sheetName val="D(Mo)021"/>
      <sheetName val="Stan surowy"/>
      <sheetName val="energetyka wn _220_"/>
      <sheetName val="obiekt nr 1 w km 4_050_53 "/>
      <sheetName val="obiekt nr 2 w km 5_451_91 "/>
      <sheetName val="obiekt nr 3 w km 6_427_80 "/>
      <sheetName val="obiekt nr 4 w km 9_339_09"/>
      <sheetName val="obiekt nr 5 w km 10_005_54 "/>
      <sheetName val="obiekt nr 6 w km 10_836_34 "/>
      <sheetName val="obiekt nr 7 w km 12_622_09 "/>
      <sheetName val="obiekt nr 9 w km 14_149_26 "/>
      <sheetName val="obiekt nr 10 w km 14_460_12 "/>
      <sheetName val="obiekt nr 11 w km 15_081_32 "/>
      <sheetName val="CENY"/>
    </sheetNames>
    <sheetDataSet>
      <sheetData sheetId="0" refreshError="1">
        <row r="14">
          <cell r="B14">
            <v>2.5676000000000001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p"/>
      <sheetName val="pośrednie"/>
      <sheetName val="żelbetowy"/>
      <sheetName val="żelbet WSA-wiadukt płd"/>
      <sheetName val="przekładki"/>
      <sheetName val="żelbet_WSA-wiadukt_płd"/>
      <sheetName val="żelbet_WSA-wiadukt_płd1"/>
      <sheetName val="żelbet_WSA-wiadukt_płd2"/>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awansowanie"/>
      <sheetName val="1_przyg"/>
      <sheetName val="1_ogolne"/>
      <sheetName val="2_rozb"/>
      <sheetName val="3_ziemne"/>
      <sheetName val="3_odwod"/>
      <sheetName val="3_przel_urz"/>
      <sheetName val="3_podbud"/>
      <sheetName val="3_nawierzch"/>
      <sheetName val="3_m-beton"/>
      <sheetName val="3_m-stal"/>
      <sheetName val="3_m-inne"/>
      <sheetName val="3_srod"/>
      <sheetName val="3_inne"/>
      <sheetName val="4_w-drogi"/>
      <sheetName val="4_w-mosty"/>
      <sheetName val="5_bezp.ruchu"/>
      <sheetName val="6_ekspertyzy"/>
      <sheetName val="7_promo"/>
    </sheetNames>
    <sheetDataSet>
      <sheetData sheetId="0" refreshError="1"/>
      <sheetData sheetId="1" refreshError="1">
        <row r="40">
          <cell r="I40">
            <v>2817348.2</v>
          </cell>
          <cell r="K40">
            <v>1012321.3300000001</v>
          </cell>
          <cell r="N40">
            <v>41543.429999999993</v>
          </cell>
          <cell r="Q40">
            <v>1053864.76</v>
          </cell>
        </row>
      </sheetData>
      <sheetData sheetId="2" refreshError="1">
        <row r="27">
          <cell r="I27">
            <v>5448582</v>
          </cell>
          <cell r="K27">
            <v>2177370.89</v>
          </cell>
          <cell r="N27">
            <v>14737.92</v>
          </cell>
          <cell r="Q27">
            <v>2192108.81</v>
          </cell>
        </row>
      </sheetData>
      <sheetData sheetId="3" refreshError="1">
        <row r="34">
          <cell r="G34">
            <v>300371</v>
          </cell>
          <cell r="I34">
            <v>5582113.3899999997</v>
          </cell>
          <cell r="J34">
            <v>49207.14</v>
          </cell>
          <cell r="K34">
            <v>875855.04</v>
          </cell>
          <cell r="M34">
            <v>730.44000000000176</v>
          </cell>
          <cell r="N34">
            <v>5018.3899999999994</v>
          </cell>
          <cell r="P34">
            <v>49937.58</v>
          </cell>
          <cell r="Q34">
            <v>880873.42999999993</v>
          </cell>
        </row>
      </sheetData>
      <sheetData sheetId="4" refreshError="1">
        <row r="20">
          <cell r="G20">
            <v>631869</v>
          </cell>
          <cell r="I20">
            <v>12368400.690000001</v>
          </cell>
          <cell r="J20">
            <v>28917.604006677771</v>
          </cell>
          <cell r="K20">
            <v>584914.66</v>
          </cell>
          <cell r="M20">
            <v>-15092.620000000003</v>
          </cell>
          <cell r="N20">
            <v>-404914.82</v>
          </cell>
          <cell r="P20">
            <v>13824.984006677769</v>
          </cell>
          <cell r="Q20">
            <v>179999.84</v>
          </cell>
        </row>
      </sheetData>
      <sheetData sheetId="5" refreshError="1">
        <row r="54">
          <cell r="G54">
            <v>76931</v>
          </cell>
          <cell r="I54">
            <v>8302088.9999999991</v>
          </cell>
          <cell r="J54">
            <v>0</v>
          </cell>
          <cell r="K54">
            <v>0</v>
          </cell>
          <cell r="M54">
            <v>228.57</v>
          </cell>
          <cell r="N54">
            <v>201833.14999999997</v>
          </cell>
          <cell r="P54">
            <v>228.57</v>
          </cell>
          <cell r="Q54">
            <v>201833.14999999997</v>
          </cell>
        </row>
      </sheetData>
      <sheetData sheetId="6" refreshError="1">
        <row r="34">
          <cell r="G34">
            <v>7883.2</v>
          </cell>
          <cell r="I34">
            <v>2011593.1100000003</v>
          </cell>
          <cell r="J34">
            <v>0</v>
          </cell>
          <cell r="M34">
            <v>0</v>
          </cell>
          <cell r="N34">
            <v>0</v>
          </cell>
          <cell r="P34">
            <v>0</v>
          </cell>
          <cell r="Q34">
            <v>0</v>
          </cell>
        </row>
      </sheetData>
      <sheetData sheetId="7" refreshError="1">
        <row r="39">
          <cell r="G39">
            <v>4294351</v>
          </cell>
          <cell r="I39">
            <v>33051399.280000005</v>
          </cell>
          <cell r="J39">
            <v>0</v>
          </cell>
          <cell r="K39">
            <v>0</v>
          </cell>
          <cell r="M39">
            <v>0</v>
          </cell>
          <cell r="N39">
            <v>0</v>
          </cell>
          <cell r="P39">
            <v>0</v>
          </cell>
          <cell r="Q39">
            <v>0</v>
          </cell>
        </row>
      </sheetData>
      <sheetData sheetId="8" refreshError="1">
        <row r="26">
          <cell r="G26">
            <v>857930</v>
          </cell>
          <cell r="I26">
            <v>16529612.460000003</v>
          </cell>
          <cell r="J26">
            <v>0</v>
          </cell>
          <cell r="K26">
            <v>0</v>
          </cell>
          <cell r="M26">
            <v>0</v>
          </cell>
          <cell r="N26">
            <v>0</v>
          </cell>
          <cell r="P26">
            <v>0</v>
          </cell>
          <cell r="Q26">
            <v>0</v>
          </cell>
        </row>
      </sheetData>
      <sheetData sheetId="9" refreshError="1">
        <row r="550">
          <cell r="G550">
            <v>8162.4000000000015</v>
          </cell>
          <cell r="I550">
            <v>14989047.650000012</v>
          </cell>
          <cell r="J550">
            <v>1586.6099999999997</v>
          </cell>
          <cell r="K550">
            <v>2422668.17</v>
          </cell>
          <cell r="M550">
            <v>629.65</v>
          </cell>
          <cell r="N550">
            <v>947516.67000000016</v>
          </cell>
          <cell r="P550">
            <v>2216.2599999999993</v>
          </cell>
          <cell r="Q550">
            <v>3370184.8399999985</v>
          </cell>
        </row>
      </sheetData>
      <sheetData sheetId="10" refreshError="1">
        <row r="383">
          <cell r="G383">
            <v>781.19999999999993</v>
          </cell>
          <cell r="I383">
            <v>7682504.5400000019</v>
          </cell>
          <cell r="J383">
            <v>244.98000000000002</v>
          </cell>
          <cell r="K383">
            <v>1862565.72</v>
          </cell>
          <cell r="M383">
            <v>-33.290999999999997</v>
          </cell>
          <cell r="N383">
            <v>-415366.50999999995</v>
          </cell>
          <cell r="P383">
            <v>211.68900000000002</v>
          </cell>
          <cell r="Q383">
            <v>1447199.21</v>
          </cell>
        </row>
      </sheetData>
      <sheetData sheetId="11" refreshError="1">
        <row r="1021">
          <cell r="I1021">
            <v>6250155.2599999961</v>
          </cell>
          <cell r="K1021">
            <v>1918624.4300000011</v>
          </cell>
          <cell r="N1021">
            <v>182846.24999999997</v>
          </cell>
          <cell r="Q1021">
            <v>2101470.6500000008</v>
          </cell>
        </row>
      </sheetData>
      <sheetData sheetId="12" refreshError="1">
        <row r="15">
          <cell r="G15">
            <v>26</v>
          </cell>
          <cell r="I15">
            <v>537964.84000000008</v>
          </cell>
          <cell r="J15">
            <v>0</v>
          </cell>
          <cell r="K15">
            <v>0</v>
          </cell>
          <cell r="M15">
            <v>0</v>
          </cell>
          <cell r="N15">
            <v>0</v>
          </cell>
          <cell r="P15">
            <v>0</v>
          </cell>
          <cell r="Q15">
            <v>0</v>
          </cell>
        </row>
        <row r="20">
          <cell r="G20">
            <v>0</v>
          </cell>
          <cell r="I20">
            <v>0</v>
          </cell>
          <cell r="J20">
            <v>0</v>
          </cell>
          <cell r="K20">
            <v>0</v>
          </cell>
          <cell r="M20">
            <v>0</v>
          </cell>
          <cell r="N20">
            <v>0</v>
          </cell>
          <cell r="P20">
            <v>0</v>
          </cell>
          <cell r="Q20">
            <v>0</v>
          </cell>
        </row>
      </sheetData>
      <sheetData sheetId="13" refreshError="1">
        <row r="35">
          <cell r="I35">
            <v>8996982.5999999978</v>
          </cell>
          <cell r="K35">
            <v>4543487.67</v>
          </cell>
          <cell r="N35">
            <v>-4500347.43</v>
          </cell>
          <cell r="Q35">
            <v>43140.240000000224</v>
          </cell>
        </row>
      </sheetData>
      <sheetData sheetId="14" refreshError="1">
        <row r="47">
          <cell r="G47">
            <v>921282</v>
          </cell>
          <cell r="I47">
            <v>8844026.5500000007</v>
          </cell>
          <cell r="J47">
            <v>0</v>
          </cell>
          <cell r="K47">
            <v>0</v>
          </cell>
          <cell r="M47">
            <v>0</v>
          </cell>
          <cell r="N47">
            <v>0</v>
          </cell>
          <cell r="P47">
            <v>0</v>
          </cell>
          <cell r="Q47">
            <v>0</v>
          </cell>
        </row>
      </sheetData>
      <sheetData sheetId="15" refreshError="1">
        <row r="169">
          <cell r="G169">
            <v>45966.1</v>
          </cell>
          <cell r="I169">
            <v>2501185.4000000004</v>
          </cell>
          <cell r="J169">
            <v>9180.2999999999993</v>
          </cell>
          <cell r="K169">
            <v>602648.97000000009</v>
          </cell>
          <cell r="M169">
            <v>-19</v>
          </cell>
          <cell r="N169">
            <v>-3628.56</v>
          </cell>
          <cell r="P169">
            <v>9161.2999999999993</v>
          </cell>
          <cell r="Q169">
            <v>599020.41000000015</v>
          </cell>
        </row>
      </sheetData>
      <sheetData sheetId="16" refreshError="1">
        <row r="58">
          <cell r="G58">
            <v>79348</v>
          </cell>
          <cell r="I58">
            <v>8921972.7400000002</v>
          </cell>
          <cell r="J58">
            <v>0</v>
          </cell>
          <cell r="K58">
            <v>0</v>
          </cell>
          <cell r="M58">
            <v>0</v>
          </cell>
          <cell r="N58">
            <v>0</v>
          </cell>
          <cell r="P58">
            <v>0</v>
          </cell>
          <cell r="Q58">
            <v>0</v>
          </cell>
        </row>
      </sheetData>
      <sheetData sheetId="17" refreshError="1">
        <row r="9">
          <cell r="I9">
            <v>0</v>
          </cell>
          <cell r="K9">
            <v>0</v>
          </cell>
          <cell r="N9">
            <v>0</v>
          </cell>
          <cell r="Q9">
            <v>0</v>
          </cell>
        </row>
      </sheetData>
      <sheetData sheetId="18" refreshError="1">
        <row r="8">
          <cell r="G8">
            <v>2</v>
          </cell>
          <cell r="I8">
            <v>19200</v>
          </cell>
          <cell r="J8">
            <v>2</v>
          </cell>
          <cell r="K8">
            <v>16900</v>
          </cell>
          <cell r="M8">
            <v>0</v>
          </cell>
          <cell r="N8">
            <v>0</v>
          </cell>
          <cell r="P8">
            <v>2</v>
          </cell>
          <cell r="Q8">
            <v>16900</v>
          </cell>
        </row>
        <row r="11">
          <cell r="I11">
            <v>64000</v>
          </cell>
          <cell r="J11">
            <v>0</v>
          </cell>
          <cell r="K11">
            <v>0</v>
          </cell>
          <cell r="M11">
            <v>0</v>
          </cell>
          <cell r="N11">
            <v>0</v>
          </cell>
          <cell r="P11">
            <v>0</v>
          </cell>
          <cell r="Q11">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półczynniki"/>
      <sheetName val="wiadukt z dojazdami"/>
      <sheetName val="niweleta jezdni pod wiaduktami"/>
      <sheetName val="BazaDanych"/>
      <sheetName val="BPodb(KR1-2)"/>
      <sheetName val="Frez"/>
      <sheetName val="KOSZTORYS"/>
      <sheetName val="ANALIZA"/>
      <sheetName val="SPIS"/>
      <sheetName val="wiadukt_z_dojazdami"/>
      <sheetName val="niweleta_jezdni_pod_wiaduktami"/>
      <sheetName val="wiadukt_z_dojazdami1"/>
      <sheetName val="niweleta_jezdni_pod_wiaduktami1"/>
      <sheetName val="wiadukt_z_dojazdami2"/>
      <sheetName val="niweleta_jezdni_pod_wiaduktami2"/>
      <sheetName val="p. control"/>
    </sheetNames>
    <sheetDataSet>
      <sheetData sheetId="0" refreshError="1">
        <row r="3">
          <cell r="I3">
            <v>4.5</v>
          </cell>
        </row>
      </sheetData>
      <sheetData sheetId="1"/>
      <sheetData sheetId="2"/>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rta ryzyka"/>
      <sheetName val="Koszty finansowania kredytu"/>
      <sheetName val="CASH FLOW"/>
      <sheetName val="HARMONOGRAM R-F"/>
      <sheetName val="Zestaw"/>
      <sheetName val="KP"/>
      <sheetName val="ACJ"/>
      <sheetName val="Przygot. terenu i roboty ziemne"/>
      <sheetName val="Kanalizacja deszczowa"/>
      <sheetName val="Zbiorniki retencyjne"/>
      <sheetName val="Sieć wod-kan"/>
      <sheetName val="Inst. elektryczne"/>
      <sheetName val="Inst. teletechniczne"/>
      <sheetName val="Przejazd 0+980"/>
      <sheetName val="Przejazd 2+534"/>
      <sheetName val="Przejazd 3+214"/>
      <sheetName val="Przebudowa przepustów"/>
      <sheetName val="Przebudowa murów"/>
      <sheetName val="Sieć CO"/>
      <sheetName val="Sieć gazowa"/>
      <sheetName val="Estakada"/>
      <sheetName val="Kładka"/>
      <sheetName val="Tunel"/>
      <sheetName val="Mury wzdłuż prawej jezdni"/>
      <sheetName val="Mur I"/>
      <sheetName val="Mur II"/>
      <sheetName val="Mury wzdłuż lewej jezdni typ V"/>
      <sheetName val="Mury wzd. l.jezdni typ I,II,III"/>
      <sheetName val="WD1"/>
      <sheetName val="WD2"/>
      <sheetName val="WD3"/>
      <sheetName val="Drogi"/>
      <sheetName val="Ekrany"/>
      <sheetName val="Mała architektura"/>
      <sheetName val="Zieleń"/>
      <sheetName val="Biuro Inżyniera"/>
      <sheetName val="PRZEDMIAR"/>
      <sheetName val="ZESTAWIENI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żet robót wstępnych"/>
      <sheetName val="Budżet stanu surowego"/>
      <sheetName val="ZT"/>
      <sheetName val="Wykończeniówka MOSTALEX"/>
      <sheetName val="Analiza"/>
      <sheetName val="BILANF"/>
      <sheetName val="Arkusz1"/>
      <sheetName val="Arkusz2"/>
      <sheetName val="Arkusz3"/>
      <sheetName val="Budżet_robót_wstępnych"/>
      <sheetName val="Budżet_stanu_surowego"/>
      <sheetName val="Wykończeniówka_MOSTALEX"/>
      <sheetName val="Budżet_robót_wstępnych1"/>
      <sheetName val="Budżet_stanu_surowego1"/>
      <sheetName val="Wykończeniówka_MOSTALEX1"/>
      <sheetName val="Budżet_robót_wstępnych2"/>
      <sheetName val="Budżet_stanu_surowego2"/>
      <sheetName val="Wykończeniówka_MOSTALEX2"/>
      <sheetName val="Wanna"/>
      <sheetName val="TES-INWESTOR OFERTA"/>
      <sheetName val="wykończeniówka"/>
      <sheetName val="Arkusz4"/>
      <sheetName val="TES-INWESTOR_OFERTA"/>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p"/>
      <sheetName val="pośrednie"/>
      <sheetName val="żelbetowy"/>
      <sheetName val="zespolony"/>
      <sheetName val="rozbicie kosztów"/>
      <sheetName val="koszty kolejowe"/>
      <sheetName val="Arkusz3"/>
      <sheetName val="Opcje"/>
      <sheetName val="rozbicie_kosztów"/>
      <sheetName val="koszty_kolejowe"/>
      <sheetName val="rozbicie_kosztów1"/>
      <sheetName val="koszty_kolejowe1"/>
      <sheetName val="rozbicie_kosztów2"/>
      <sheetName val="koszty_kolejowe2"/>
      <sheetName val="specyfikacje oznaczenia"/>
      <sheetName val="ceny"/>
      <sheetName val="obornicka-ostateczny"/>
      <sheetName val="beton"/>
      <sheetName val="p. control"/>
      <sheetName val="2003"/>
      <sheetName val="2004"/>
      <sheetName val="2005"/>
    </sheetNames>
    <sheetDataSet>
      <sheetData sheetId="0" refreshError="1">
        <row r="19">
          <cell r="B19">
            <v>16</v>
          </cell>
        </row>
        <row r="20">
          <cell r="B20">
            <v>16</v>
          </cell>
        </row>
      </sheetData>
      <sheetData sheetId="1"/>
      <sheetData sheetId="2"/>
      <sheetData sheetId="3"/>
      <sheetData sheetId="4" refreshError="1">
        <row r="14">
          <cell r="C14">
            <v>1.1784082843826098</v>
          </cell>
        </row>
      </sheetData>
      <sheetData sheetId="5"/>
      <sheetData sheetId="6"/>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kusz1"/>
      <sheetName val="Załacznik do czechów"/>
      <sheetName val="rozdział"/>
      <sheetName val="WSPÓŁCZYNNIKI"/>
      <sheetName val="D3-15"/>
      <sheetName val="D4-16"/>
      <sheetName val="D5-17"/>
      <sheetName val="D6-18"/>
      <sheetName val="D7-19"/>
      <sheetName val="D8-20"/>
      <sheetName val="D9-Kładka"/>
      <sheetName val="kOSZTY ZAPLECZA KIEROWNICTWA"/>
      <sheetName val="ceny ofertowe"/>
      <sheetName val="CENY JEDN"/>
      <sheetName val="Zaplecze konsorcjum"/>
      <sheetName val="Ilości"/>
    </sheetNames>
    <sheetDataSet>
      <sheetData sheetId="0" refreshError="1"/>
      <sheetData sheetId="1" refreshError="1"/>
      <sheetData sheetId="2" refreshError="1"/>
      <sheetData sheetId="3" refreshError="1">
        <row r="7">
          <cell r="I7">
            <v>16</v>
          </cell>
        </row>
      </sheetData>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żet stanu surowego"/>
      <sheetName val="Wykończeniówka"/>
      <sheetName val="Przodek"/>
    </sheetNames>
    <sheetDataSet>
      <sheetData sheetId="0"/>
      <sheetData sheetId="1" refreshError="1"/>
      <sheetData sheetId="2" refreshError="1">
        <row r="2">
          <cell r="K2" t="str">
            <v>KOSZT JEDN. ZŁ</v>
          </cell>
        </row>
        <row r="4">
          <cell r="K4">
            <v>10000</v>
          </cell>
        </row>
        <row r="8">
          <cell r="K8">
            <v>2000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sheetName val="Revenues95_97"/>
      <sheetName val="Factors 97 (2)"/>
      <sheetName val="Factors 97"/>
      <sheetName val="ICO_budzet_97"/>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obmiary betonu"/>
      <sheetName val="współczyniki"/>
      <sheetName val="kalisz"/>
    </sheetNames>
    <sheetDataSet>
      <sheetData sheetId="0"/>
      <sheetData sheetId="1"/>
      <sheetData sheetId="2" refreshError="1">
        <row r="2">
          <cell r="I2">
            <v>6</v>
          </cell>
        </row>
      </sheetData>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PÓŁCZYNNIKI"/>
      <sheetName val="Zaplecze zamawiającego"/>
      <sheetName val="współczyniki"/>
      <sheetName val="Zaplecze_zamawiającego"/>
    </sheetNames>
    <sheetDataSet>
      <sheetData sheetId="0"/>
      <sheetData sheetId="1" refreshError="1"/>
      <sheetData sheetId="2" refreshError="1"/>
      <sheetData sheetId="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cje"/>
      <sheetName val="Wykaz"/>
      <sheetName val="Przedmiar"/>
    </sheetNames>
    <sheetDataSet>
      <sheetData sheetId="0" refreshError="1">
        <row r="2">
          <cell r="B2" t="str">
            <v>zł.</v>
          </cell>
        </row>
      </sheetData>
      <sheetData sheetId="1" refreshError="1"/>
      <sheetData sheetId="2"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E627D-1BCD-4121-A7C7-7752D31ED7EF}">
  <sheetPr codeName="Arkusz34">
    <tabColor rgb="FFFF0000"/>
    <pageSetUpPr fitToPage="1"/>
  </sheetPr>
  <dimension ref="A1:AB526"/>
  <sheetViews>
    <sheetView view="pageBreakPreview" topLeftCell="N479" zoomScale="70" zoomScaleNormal="100" zoomScaleSheetLayoutView="70" workbookViewId="0">
      <selection activeCell="N478" sqref="A478:XFD478"/>
    </sheetView>
  </sheetViews>
  <sheetFormatPr defaultColWidth="9.140625" defaultRowHeight="15" outlineLevelRow="3" outlineLevelCol="1"/>
  <cols>
    <col min="1" max="1" width="3.5703125" style="7" hidden="1" customWidth="1" outlineLevel="1"/>
    <col min="2" max="2" width="4.7109375" style="7" hidden="1" customWidth="1" outlineLevel="1"/>
    <col min="3" max="5" width="3.42578125" style="7" hidden="1" customWidth="1" outlineLevel="1"/>
    <col min="6" max="6" width="9.140625" style="7" hidden="1" customWidth="1" outlineLevel="1"/>
    <col min="7" max="7" width="12.140625" style="7" hidden="1" customWidth="1" outlineLevel="1"/>
    <col min="8" max="11" width="9.140625" style="7" hidden="1" customWidth="1" outlineLevel="1"/>
    <col min="12" max="12" width="11" style="7" hidden="1" customWidth="1" outlineLevel="1"/>
    <col min="13" max="13" width="2.85546875" style="7" hidden="1" customWidth="1" outlineLevel="1"/>
    <col min="14" max="14" width="11.42578125" style="7" customWidth="1" collapsed="1"/>
    <col min="15" max="15" width="2.42578125" style="11" customWidth="1"/>
    <col min="16" max="16" width="2.85546875" style="11" bestFit="1" customWidth="1"/>
    <col min="17" max="17" width="3.42578125" style="11" customWidth="1"/>
    <col min="18" max="18" width="2.7109375" style="11" bestFit="1" customWidth="1"/>
    <col min="19" max="19" width="3.7109375" style="11" bestFit="1" customWidth="1"/>
    <col min="20" max="20" width="4.42578125" style="11" customWidth="1"/>
    <col min="21" max="21" width="140.42578125" style="7" customWidth="1"/>
    <col min="22" max="22" width="13.28515625" style="17" customWidth="1"/>
    <col min="23" max="23" width="22.42578125" style="126" customWidth="1"/>
    <col min="24" max="24" width="22.42578125" style="61" customWidth="1"/>
    <col min="25" max="25" width="9.140625" style="7"/>
    <col min="26" max="26" width="8.85546875" style="7" customWidth="1"/>
    <col min="27" max="27" width="13.7109375" style="2" customWidth="1"/>
    <col min="28" max="16384" width="9.140625" style="2"/>
  </cols>
  <sheetData>
    <row r="1" spans="1:27" ht="26.25">
      <c r="U1" s="16" t="s">
        <v>7</v>
      </c>
      <c r="Z1" s="172"/>
      <c r="AA1" s="172"/>
    </row>
    <row r="2" spans="1:27" ht="26.25">
      <c r="U2" s="16" t="s">
        <v>30</v>
      </c>
      <c r="Z2" s="172"/>
      <c r="AA2" s="172"/>
    </row>
    <row r="3" spans="1:27" ht="24.6" customHeight="1">
      <c r="H3" s="7" t="s">
        <v>73</v>
      </c>
      <c r="I3" s="7" t="s">
        <v>73</v>
      </c>
      <c r="J3" s="7" t="s">
        <v>73</v>
      </c>
      <c r="K3" s="7" t="s">
        <v>73</v>
      </c>
      <c r="L3" s="7" t="s">
        <v>73</v>
      </c>
      <c r="U3" s="130" t="s">
        <v>410</v>
      </c>
    </row>
    <row r="5" spans="1:27">
      <c r="A5" s="20" t="str">
        <f>O5</f>
        <v>A</v>
      </c>
      <c r="F5" s="7" t="str">
        <f>IF(A5="","",(A5&amp;"."))&amp;IF(B5="","",(B5&amp;"."))&amp;IF(C5="","",(C5&amp;"."))&amp;IF(D5="","",(D5&amp;"."))&amp;IF(E5="","",(E5&amp;"."))</f>
        <v>A.</v>
      </c>
      <c r="G5" s="7" t="str">
        <f t="shared" ref="G5:G70" si="0">F5&amp;" "&amp;U5</f>
        <v>A. DOKUMENTACJA POWYKONAWCZA I OPERAT KOLAUDACYJNY W WERSJI PAPIEROWEJ</v>
      </c>
      <c r="H5" s="7" t="str">
        <f>F5&amp;" "&amp;U5</f>
        <v>A. DOKUMENTACJA POWYKONAWCZA I OPERAT KOLAUDACYJNY W WERSJI PAPIEROWEJ</v>
      </c>
      <c r="M5" s="7" t="str">
        <f>H5&amp;IF((I5=""),"","
")&amp;I5&amp;IF((J5=""),"","
")&amp;J5&amp;IF((K5=""),"","
")&amp;K5&amp;IF((L5=""),"","
")&amp;L5</f>
        <v>A. DOKUMENTACJA POWYKONAWCZA I OPERAT KOLAUDACYJNY W WERSJI PAPIEROWEJ</v>
      </c>
      <c r="N5" s="7" t="s">
        <v>75</v>
      </c>
      <c r="O5" s="33" t="s">
        <v>38</v>
      </c>
      <c r="P5" s="34"/>
      <c r="Q5" s="34"/>
      <c r="R5" s="34"/>
      <c r="S5" s="34"/>
      <c r="T5" s="35"/>
      <c r="U5" s="22" t="s">
        <v>39</v>
      </c>
      <c r="V5" s="23" t="s">
        <v>5</v>
      </c>
      <c r="W5" s="127" t="s">
        <v>6</v>
      </c>
      <c r="X5" s="62"/>
      <c r="Z5" s="171"/>
      <c r="AA5" s="171"/>
    </row>
    <row r="6" spans="1:27" ht="15" customHeight="1" outlineLevel="1">
      <c r="A6" s="7" t="str">
        <f>A5</f>
        <v>A</v>
      </c>
      <c r="B6" s="20" t="str">
        <f>P6</f>
        <v>I</v>
      </c>
      <c r="F6" s="7" t="str">
        <f t="shared" ref="F6:F71" si="1">IF(A6="","",(A6&amp;"."))&amp;IF(B6="","",(B6&amp;"."))&amp;IF(C6="","",(C6&amp;"."))&amp;IF(D6="","",(D6&amp;"."))&amp;IF(E6="","",(E6&amp;"."))</f>
        <v>A.I.</v>
      </c>
      <c r="G6" s="7" t="str">
        <f t="shared" si="0"/>
        <v>A.I. CZĘŚĆ OGÓLNA</v>
      </c>
      <c r="H6" s="7" t="str">
        <f>H5</f>
        <v>A. DOKUMENTACJA POWYKONAWCZA I OPERAT KOLAUDACYJNY W WERSJI PAPIEROWEJ</v>
      </c>
      <c r="I6" s="7" t="str">
        <f>P6&amp;". "&amp;U6</f>
        <v>I. CZĘŚĆ OGÓLNA</v>
      </c>
      <c r="M6" s="7" t="str">
        <f t="shared" ref="M6:M71" si="2">H6&amp;IF((I6=""),"","
")&amp;I6&amp;IF((J6=""),"","
")&amp;J6&amp;IF((K6=""),"","
")&amp;K6&amp;IF((L6=""),"","
")&amp;L6</f>
        <v>A. DOKUMENTACJA POWYKONAWCZA I OPERAT KOLAUDACYJNY W WERSJI PAPIEROWEJ
I. CZĘŚĆ OGÓLNA</v>
      </c>
      <c r="N6" s="7" t="s">
        <v>76</v>
      </c>
      <c r="O6" s="36"/>
      <c r="P6" s="37" t="s">
        <v>50</v>
      </c>
      <c r="Q6" s="37"/>
      <c r="R6" s="37"/>
      <c r="S6" s="37"/>
      <c r="T6" s="38"/>
      <c r="U6" s="39" t="s">
        <v>37</v>
      </c>
      <c r="V6" s="24"/>
      <c r="W6" s="128"/>
      <c r="X6" s="63"/>
      <c r="Z6" s="18"/>
      <c r="AA6" s="40"/>
    </row>
    <row r="7" spans="1:27" ht="15" customHeight="1" outlineLevel="3">
      <c r="A7" s="7" t="str">
        <f t="shared" ref="A7:B22" si="3">A6</f>
        <v>A</v>
      </c>
      <c r="B7" s="7" t="str">
        <f>B6</f>
        <v>I</v>
      </c>
      <c r="D7" s="20">
        <f>R7</f>
        <v>1</v>
      </c>
      <c r="F7" s="7" t="str">
        <f t="shared" si="1"/>
        <v>A.I.1.</v>
      </c>
      <c r="G7" s="7" t="str">
        <f t="shared" si="0"/>
        <v>A.I.1. DOKUMENTACJA BAZOWA</v>
      </c>
      <c r="H7" s="7" t="s">
        <v>70</v>
      </c>
      <c r="I7" s="7" t="str">
        <f>$I$6</f>
        <v>I. CZĘŚĆ OGÓLNA</v>
      </c>
      <c r="K7" s="7" t="str">
        <f>R7&amp;". "&amp;U7</f>
        <v>1. DOKUMENTACJA BAZOWA</v>
      </c>
      <c r="M7" s="7" t="str">
        <f t="shared" si="2"/>
        <v>A. DOKUMENTACJA POWYKONAWCZA I OPERAT KOLAUDACYJNY W WERSJI PAPIEROWEJ
I. CZĘŚĆ OGÓLNA
1. DOKUMENTACJA BAZOWA</v>
      </c>
      <c r="N7" s="7" t="s">
        <v>77</v>
      </c>
      <c r="O7" s="41"/>
      <c r="P7" s="42"/>
      <c r="Q7" s="42"/>
      <c r="R7" s="42">
        <v>1</v>
      </c>
      <c r="S7" s="42"/>
      <c r="T7" s="43"/>
      <c r="U7" s="44" t="s">
        <v>23</v>
      </c>
      <c r="V7" s="25"/>
      <c r="W7" s="31"/>
      <c r="X7" s="64"/>
      <c r="Z7" s="171"/>
      <c r="AA7" s="171"/>
    </row>
    <row r="8" spans="1:27" outlineLevel="3">
      <c r="A8" s="7" t="str">
        <f t="shared" si="3"/>
        <v>A</v>
      </c>
      <c r="B8" s="7" t="str">
        <f t="shared" si="3"/>
        <v>I</v>
      </c>
      <c r="D8" s="7">
        <f t="shared" ref="D8:D33" si="4">D7</f>
        <v>1</v>
      </c>
      <c r="E8" s="20">
        <f>S8</f>
        <v>1</v>
      </c>
      <c r="F8" s="7" t="str">
        <f t="shared" si="1"/>
        <v>A.I.1.1.</v>
      </c>
      <c r="G8" s="7" t="str">
        <f t="shared" si="0"/>
        <v>A.I.1.1. Kopia Decyzji o zezwoleniu na realizację inwestycji drogowej</v>
      </c>
      <c r="H8" s="7" t="s">
        <v>70</v>
      </c>
      <c r="I8" s="7" t="str">
        <f t="shared" ref="I8:I35" si="5">$I$6</f>
        <v>I. CZĘŚĆ OGÓLNA</v>
      </c>
      <c r="K8" s="7" t="str">
        <f>$K$7</f>
        <v>1. DOKUMENTACJA BAZOWA</v>
      </c>
      <c r="L8" s="7" t="str">
        <f>S8&amp;". "&amp;U8</f>
        <v>1. Kopia Decyzji o zezwoleniu na realizację inwestycji drogowej</v>
      </c>
      <c r="M8" s="7" t="str">
        <f t="shared" si="2"/>
        <v>A. DOKUMENTACJA POWYKONAWCZA I OPERAT KOLAUDACYJNY W WERSJI PAPIEROWEJ
I. CZĘŚĆ OGÓLNA
1. DOKUMENTACJA BAZOWA
1. Kopia Decyzji o zezwoleniu na realizację inwestycji drogowej</v>
      </c>
      <c r="N8" s="7" t="s">
        <v>78</v>
      </c>
      <c r="O8" s="45"/>
      <c r="P8" s="46"/>
      <c r="Q8" s="46"/>
      <c r="R8" s="46"/>
      <c r="S8" s="46">
        <v>1</v>
      </c>
      <c r="T8" s="47"/>
      <c r="U8" s="8" t="s">
        <v>8</v>
      </c>
      <c r="V8" s="26"/>
      <c r="W8" s="83" t="str">
        <f>N8</f>
        <v>A.I.1.1.</v>
      </c>
      <c r="X8" s="65"/>
      <c r="Z8" s="18"/>
      <c r="AA8" s="40"/>
    </row>
    <row r="9" spans="1:27" outlineLevel="3">
      <c r="A9" s="7" t="str">
        <f t="shared" si="3"/>
        <v>A</v>
      </c>
      <c r="B9" s="7" t="str">
        <f t="shared" si="3"/>
        <v>I</v>
      </c>
      <c r="D9" s="7">
        <f t="shared" si="4"/>
        <v>1</v>
      </c>
      <c r="E9" s="20">
        <f t="shared" ref="E9:E19" si="6">S9</f>
        <v>2</v>
      </c>
      <c r="F9" s="7" t="str">
        <f t="shared" si="1"/>
        <v>A.I.1.2.</v>
      </c>
      <c r="G9" s="7" t="str">
        <f t="shared" si="0"/>
        <v>A.I.1.2. Umowa</v>
      </c>
      <c r="H9" s="7" t="s">
        <v>70</v>
      </c>
      <c r="I9" s="7" t="str">
        <f t="shared" si="5"/>
        <v>I. CZĘŚĆ OGÓLNA</v>
      </c>
      <c r="K9" s="7" t="str">
        <f t="shared" ref="K9:K18" si="7">$K$7</f>
        <v>1. DOKUMENTACJA BAZOWA</v>
      </c>
      <c r="L9" s="7" t="str">
        <f t="shared" ref="L9:L18" si="8">S9&amp;". "&amp;U9</f>
        <v>2. Umowa</v>
      </c>
      <c r="M9" s="7" t="str">
        <f t="shared" si="2"/>
        <v>A. DOKUMENTACJA POWYKONAWCZA I OPERAT KOLAUDACYJNY W WERSJI PAPIEROWEJ
I. CZĘŚĆ OGÓLNA
1. DOKUMENTACJA BAZOWA
2. Umowa</v>
      </c>
      <c r="N9" s="7" t="s">
        <v>79</v>
      </c>
      <c r="O9" s="45"/>
      <c r="P9" s="46"/>
      <c r="Q9" s="46"/>
      <c r="R9" s="46"/>
      <c r="S9" s="46">
        <v>2</v>
      </c>
      <c r="T9" s="47"/>
      <c r="U9" s="8" t="s">
        <v>611</v>
      </c>
      <c r="V9" s="26"/>
      <c r="W9" s="83" t="str">
        <f t="shared" ref="W9:W72" si="9">N9</f>
        <v>A.I.1.2.</v>
      </c>
      <c r="X9" s="65"/>
      <c r="Z9" s="18"/>
      <c r="AA9" s="40"/>
    </row>
    <row r="10" spans="1:27" hidden="1" outlineLevel="3">
      <c r="A10" s="7" t="str">
        <f t="shared" si="3"/>
        <v>A</v>
      </c>
      <c r="B10" s="7" t="str">
        <f t="shared" si="3"/>
        <v>I</v>
      </c>
      <c r="D10" s="7">
        <f t="shared" si="4"/>
        <v>1</v>
      </c>
      <c r="E10" s="20">
        <f t="shared" si="6"/>
        <v>3</v>
      </c>
      <c r="F10" s="7" t="str">
        <f t="shared" si="1"/>
        <v>A.I.1.3.</v>
      </c>
      <c r="G10" s="7" t="str">
        <f t="shared" si="0"/>
        <v>A.I.1.3. Dokumenty związane z gospodarką odpadami</v>
      </c>
      <c r="H10" s="7" t="s">
        <v>70</v>
      </c>
      <c r="I10" s="7" t="str">
        <f t="shared" si="5"/>
        <v>I. CZĘŚĆ OGÓLNA</v>
      </c>
      <c r="K10" s="7" t="str">
        <f t="shared" si="7"/>
        <v>1. DOKUMENTACJA BAZOWA</v>
      </c>
      <c r="L10" s="7" t="str">
        <f t="shared" si="8"/>
        <v>3. Dokumenty związane z gospodarką odpadami</v>
      </c>
      <c r="M10" s="7" t="str">
        <f t="shared" si="2"/>
        <v>A. DOKUMENTACJA POWYKONAWCZA I OPERAT KOLAUDACYJNY W WERSJI PAPIEROWEJ
I. CZĘŚĆ OGÓLNA
1. DOKUMENTACJA BAZOWA
3. Dokumenty związane z gospodarką odpadami</v>
      </c>
      <c r="N10" s="7" t="s">
        <v>80</v>
      </c>
      <c r="O10" s="45"/>
      <c r="P10" s="46"/>
      <c r="Q10" s="46"/>
      <c r="R10" s="46"/>
      <c r="S10" s="46">
        <v>3</v>
      </c>
      <c r="T10" s="47"/>
      <c r="U10" s="89" t="s">
        <v>270</v>
      </c>
      <c r="V10" s="26"/>
      <c r="W10" s="83" t="str">
        <f t="shared" si="9"/>
        <v>A.I.1.3.</v>
      </c>
      <c r="X10" s="65"/>
      <c r="Z10" s="18"/>
      <c r="AA10" s="40"/>
    </row>
    <row r="11" spans="1:27" outlineLevel="3">
      <c r="A11" s="7" t="str">
        <f t="shared" si="3"/>
        <v>A</v>
      </c>
      <c r="B11" s="7" t="str">
        <f t="shared" si="3"/>
        <v>I</v>
      </c>
      <c r="D11" s="7">
        <f t="shared" si="4"/>
        <v>1</v>
      </c>
      <c r="E11" s="20">
        <f t="shared" si="6"/>
        <v>3</v>
      </c>
      <c r="F11" s="7" t="str">
        <f t="shared" si="1"/>
        <v>A.I.1.3.</v>
      </c>
      <c r="G11" s="7" t="str">
        <f t="shared" si="0"/>
        <v>A.I.1.3. Protokół przekazania terenu budowy</v>
      </c>
      <c r="H11" s="7" t="s">
        <v>70</v>
      </c>
      <c r="I11" s="7" t="str">
        <f t="shared" si="5"/>
        <v>I. CZĘŚĆ OGÓLNA</v>
      </c>
      <c r="K11" s="7" t="str">
        <f t="shared" si="7"/>
        <v>1. DOKUMENTACJA BAZOWA</v>
      </c>
      <c r="L11" s="7" t="str">
        <f t="shared" si="8"/>
        <v>3. Protokół przekazania terenu budowy</v>
      </c>
      <c r="M11" s="7" t="str">
        <f t="shared" si="2"/>
        <v>A. DOKUMENTACJA POWYKONAWCZA I OPERAT KOLAUDACYJNY W WERSJI PAPIEROWEJ
I. CZĘŚĆ OGÓLNA
1. DOKUMENTACJA BAZOWA
3. Protokół przekazania terenu budowy</v>
      </c>
      <c r="N11" s="7" t="s">
        <v>80</v>
      </c>
      <c r="O11" s="45"/>
      <c r="P11" s="46"/>
      <c r="Q11" s="46"/>
      <c r="R11" s="46"/>
      <c r="S11" s="46">
        <v>3</v>
      </c>
      <c r="T11" s="47"/>
      <c r="U11" s="8" t="s">
        <v>9</v>
      </c>
      <c r="V11" s="26"/>
      <c r="W11" s="83" t="str">
        <f t="shared" si="9"/>
        <v>A.I.1.3.</v>
      </c>
      <c r="X11" s="65"/>
      <c r="Z11" s="18"/>
      <c r="AA11" s="40"/>
    </row>
    <row r="12" spans="1:27" outlineLevel="3">
      <c r="A12" s="7" t="str">
        <f t="shared" si="3"/>
        <v>A</v>
      </c>
      <c r="B12" s="7" t="str">
        <f t="shared" si="3"/>
        <v>I</v>
      </c>
      <c r="D12" s="7">
        <f t="shared" si="4"/>
        <v>1</v>
      </c>
      <c r="E12" s="20">
        <f t="shared" si="6"/>
        <v>4</v>
      </c>
      <c r="F12" s="7" t="str">
        <f t="shared" si="1"/>
        <v>A.I.1.4.</v>
      </c>
      <c r="G12" s="7" t="str">
        <f t="shared" si="0"/>
        <v>A.I.1.4. Protokoły Odbioru Robót</v>
      </c>
      <c r="H12" s="7" t="s">
        <v>70</v>
      </c>
      <c r="I12" s="7" t="str">
        <f t="shared" si="5"/>
        <v>I. CZĘŚĆ OGÓLNA</v>
      </c>
      <c r="K12" s="7" t="str">
        <f t="shared" si="7"/>
        <v>1. DOKUMENTACJA BAZOWA</v>
      </c>
      <c r="L12" s="7" t="str">
        <f t="shared" si="8"/>
        <v>4. Protokoły Odbioru Robót</v>
      </c>
      <c r="M12" s="7" t="str">
        <f t="shared" si="2"/>
        <v>A. DOKUMENTACJA POWYKONAWCZA I OPERAT KOLAUDACYJNY W WERSJI PAPIEROWEJ
I. CZĘŚĆ OGÓLNA
1. DOKUMENTACJA BAZOWA
4. Protokoły Odbioru Robót</v>
      </c>
      <c r="N12" s="7" t="s">
        <v>81</v>
      </c>
      <c r="O12" s="45"/>
      <c r="P12" s="46"/>
      <c r="Q12" s="46"/>
      <c r="R12" s="46"/>
      <c r="S12" s="46">
        <v>4</v>
      </c>
      <c r="T12" s="47"/>
      <c r="U12" s="8" t="s">
        <v>268</v>
      </c>
      <c r="V12" s="15"/>
      <c r="W12" s="83" t="str">
        <f t="shared" si="9"/>
        <v>A.I.1.4.</v>
      </c>
      <c r="X12" s="66"/>
    </row>
    <row r="13" spans="1:27" outlineLevel="3">
      <c r="A13" s="7" t="str">
        <f t="shared" si="3"/>
        <v>A</v>
      </c>
      <c r="B13" s="7" t="str">
        <f t="shared" si="3"/>
        <v>I</v>
      </c>
      <c r="D13" s="7">
        <f t="shared" si="4"/>
        <v>1</v>
      </c>
      <c r="E13" s="20">
        <f t="shared" si="6"/>
        <v>5</v>
      </c>
      <c r="F13" s="7" t="str">
        <f t="shared" si="1"/>
        <v>A.I.1.5.</v>
      </c>
      <c r="G13" s="7" t="str">
        <f t="shared" si="0"/>
        <v>A.I.1.5. Wyniki Audytu BRD</v>
      </c>
      <c r="H13" s="7" t="s">
        <v>70</v>
      </c>
      <c r="I13" s="7" t="str">
        <f t="shared" si="5"/>
        <v>I. CZĘŚĆ OGÓLNA</v>
      </c>
      <c r="K13" s="7" t="str">
        <f t="shared" si="7"/>
        <v>1. DOKUMENTACJA BAZOWA</v>
      </c>
      <c r="L13" s="7" t="str">
        <f t="shared" si="8"/>
        <v>5. Wyniki Audytu BRD</v>
      </c>
      <c r="M13" s="7" t="str">
        <f t="shared" si="2"/>
        <v>A. DOKUMENTACJA POWYKONAWCZA I OPERAT KOLAUDACYJNY W WERSJI PAPIEROWEJ
I. CZĘŚĆ OGÓLNA
1. DOKUMENTACJA BAZOWA
5. Wyniki Audytu BRD</v>
      </c>
      <c r="N13" s="7" t="s">
        <v>82</v>
      </c>
      <c r="O13" s="45"/>
      <c r="P13" s="46"/>
      <c r="Q13" s="46"/>
      <c r="R13" s="46"/>
      <c r="S13" s="46">
        <v>5</v>
      </c>
      <c r="T13" s="47"/>
      <c r="U13" s="8" t="s">
        <v>24</v>
      </c>
      <c r="V13" s="26"/>
      <c r="W13" s="83" t="str">
        <f t="shared" si="9"/>
        <v>A.I.1.5.</v>
      </c>
      <c r="X13" s="65"/>
      <c r="Z13" s="18"/>
      <c r="AA13" s="40"/>
    </row>
    <row r="14" spans="1:27" outlineLevel="3">
      <c r="A14" s="7" t="str">
        <f t="shared" si="3"/>
        <v>A</v>
      </c>
      <c r="B14" s="7" t="str">
        <f t="shared" si="3"/>
        <v>I</v>
      </c>
      <c r="D14" s="7">
        <f t="shared" si="4"/>
        <v>1</v>
      </c>
      <c r="E14" s="20">
        <f t="shared" si="6"/>
        <v>6</v>
      </c>
      <c r="F14" s="7" t="str">
        <f t="shared" si="1"/>
        <v>A.I.1.6.</v>
      </c>
      <c r="G14" s="7" t="str">
        <f t="shared" si="0"/>
        <v>A.I.1.6. Stanowisko Zarządcy Drogi do wyników Audytu BRD</v>
      </c>
      <c r="H14" s="7" t="s">
        <v>70</v>
      </c>
      <c r="I14" s="7" t="str">
        <f t="shared" si="5"/>
        <v>I. CZĘŚĆ OGÓLNA</v>
      </c>
      <c r="K14" s="7" t="str">
        <f t="shared" si="7"/>
        <v>1. DOKUMENTACJA BAZOWA</v>
      </c>
      <c r="L14" s="7" t="str">
        <f t="shared" si="8"/>
        <v>6. Stanowisko Zarządcy Drogi do wyników Audytu BRD</v>
      </c>
      <c r="M14" s="7" t="str">
        <f t="shared" si="2"/>
        <v>A. DOKUMENTACJA POWYKONAWCZA I OPERAT KOLAUDACYJNY W WERSJI PAPIEROWEJ
I. CZĘŚĆ OGÓLNA
1. DOKUMENTACJA BAZOWA
6. Stanowisko Zarządcy Drogi do wyników Audytu BRD</v>
      </c>
      <c r="N14" s="7" t="s">
        <v>83</v>
      </c>
      <c r="O14" s="45"/>
      <c r="P14" s="46"/>
      <c r="Q14" s="46"/>
      <c r="R14" s="46"/>
      <c r="S14" s="46">
        <v>6</v>
      </c>
      <c r="T14" s="47"/>
      <c r="U14" s="8" t="s">
        <v>25</v>
      </c>
      <c r="V14" s="26"/>
      <c r="W14" s="83" t="str">
        <f t="shared" si="9"/>
        <v>A.I.1.6.</v>
      </c>
      <c r="X14" s="65"/>
      <c r="Z14" s="18"/>
      <c r="AA14" s="40"/>
    </row>
    <row r="15" spans="1:27" outlineLevel="3">
      <c r="A15" s="7" t="str">
        <f t="shared" si="3"/>
        <v>A</v>
      </c>
      <c r="B15" s="7" t="str">
        <f t="shared" si="3"/>
        <v>I</v>
      </c>
      <c r="D15" s="7">
        <f t="shared" si="4"/>
        <v>1</v>
      </c>
      <c r="E15" s="20">
        <f t="shared" si="6"/>
        <v>7</v>
      </c>
      <c r="F15" s="7" t="str">
        <f t="shared" si="1"/>
        <v>A.I.1.7.</v>
      </c>
      <c r="G15" s="7" t="str">
        <f t="shared" si="0"/>
        <v>A.I.1.7. Gwarancja Jakości</v>
      </c>
      <c r="H15" s="7" t="s">
        <v>70</v>
      </c>
      <c r="I15" s="7" t="str">
        <f t="shared" si="5"/>
        <v>I. CZĘŚĆ OGÓLNA</v>
      </c>
      <c r="K15" s="7" t="str">
        <f t="shared" si="7"/>
        <v>1. DOKUMENTACJA BAZOWA</v>
      </c>
      <c r="L15" s="7" t="str">
        <f t="shared" si="8"/>
        <v>7. Gwarancja Jakości</v>
      </c>
      <c r="M15" s="7" t="str">
        <f t="shared" si="2"/>
        <v>A. DOKUMENTACJA POWYKONAWCZA I OPERAT KOLAUDACYJNY W WERSJI PAPIEROWEJ
I. CZĘŚĆ OGÓLNA
1. DOKUMENTACJA BAZOWA
7. Gwarancja Jakości</v>
      </c>
      <c r="N15" s="7" t="s">
        <v>84</v>
      </c>
      <c r="O15" s="45"/>
      <c r="P15" s="46"/>
      <c r="Q15" s="46"/>
      <c r="R15" s="46"/>
      <c r="S15" s="46">
        <v>7</v>
      </c>
      <c r="T15" s="47"/>
      <c r="U15" s="8" t="s">
        <v>22</v>
      </c>
      <c r="V15" s="26"/>
      <c r="W15" s="83" t="str">
        <f t="shared" si="9"/>
        <v>A.I.1.7.</v>
      </c>
      <c r="X15" s="65"/>
      <c r="Z15" s="18"/>
      <c r="AA15" s="40"/>
    </row>
    <row r="16" spans="1:27" outlineLevel="3">
      <c r="A16" s="7" t="str">
        <f t="shared" si="3"/>
        <v>A</v>
      </c>
      <c r="B16" s="7" t="str">
        <f t="shared" si="3"/>
        <v>I</v>
      </c>
      <c r="D16" s="7">
        <f t="shared" si="4"/>
        <v>1</v>
      </c>
      <c r="E16" s="20">
        <f t="shared" si="6"/>
        <v>8</v>
      </c>
      <c r="F16" s="7" t="str">
        <f t="shared" si="1"/>
        <v>A.I.1.8.</v>
      </c>
      <c r="G16" s="7" t="str">
        <f t="shared" si="0"/>
        <v>A.I.1.8. Świadectwo Przejęcia Robót</v>
      </c>
      <c r="H16" s="7" t="s">
        <v>70</v>
      </c>
      <c r="I16" s="7" t="str">
        <f t="shared" si="5"/>
        <v>I. CZĘŚĆ OGÓLNA</v>
      </c>
      <c r="K16" s="7" t="str">
        <f t="shared" si="7"/>
        <v>1. DOKUMENTACJA BAZOWA</v>
      </c>
      <c r="L16" s="7" t="str">
        <f t="shared" si="8"/>
        <v>8. Świadectwo Przejęcia Robót</v>
      </c>
      <c r="M16" s="7" t="str">
        <f t="shared" si="2"/>
        <v>A. DOKUMENTACJA POWYKONAWCZA I OPERAT KOLAUDACYJNY W WERSJI PAPIEROWEJ
I. CZĘŚĆ OGÓLNA
1. DOKUMENTACJA BAZOWA
8. Świadectwo Przejęcia Robót</v>
      </c>
      <c r="N16" s="7" t="s">
        <v>85</v>
      </c>
      <c r="O16" s="45"/>
      <c r="P16" s="46"/>
      <c r="Q16" s="46"/>
      <c r="R16" s="46"/>
      <c r="S16" s="46">
        <v>8</v>
      </c>
      <c r="T16" s="47"/>
      <c r="U16" s="8" t="s">
        <v>26</v>
      </c>
      <c r="V16" s="26"/>
      <c r="W16" s="83" t="str">
        <f t="shared" si="9"/>
        <v>A.I.1.8.</v>
      </c>
      <c r="X16" s="65"/>
      <c r="Z16" s="18"/>
      <c r="AA16" s="40"/>
    </row>
    <row r="17" spans="1:27" outlineLevel="3">
      <c r="A17" s="7" t="str">
        <f t="shared" si="3"/>
        <v>A</v>
      </c>
      <c r="B17" s="7" t="str">
        <f t="shared" si="3"/>
        <v>I</v>
      </c>
      <c r="D17" s="7">
        <f t="shared" si="4"/>
        <v>1</v>
      </c>
      <c r="E17" s="20">
        <f t="shared" si="6"/>
        <v>9</v>
      </c>
      <c r="F17" s="7" t="str">
        <f t="shared" si="1"/>
        <v>A.I.1.9.</v>
      </c>
      <c r="G17" s="7" t="str">
        <f t="shared" si="0"/>
        <v>A.I.1.9. Pozwolenie na użytkowanie</v>
      </c>
      <c r="H17" s="7" t="s">
        <v>70</v>
      </c>
      <c r="I17" s="7" t="str">
        <f t="shared" si="5"/>
        <v>I. CZĘŚĆ OGÓLNA</v>
      </c>
      <c r="K17" s="7" t="str">
        <f t="shared" si="7"/>
        <v>1. DOKUMENTACJA BAZOWA</v>
      </c>
      <c r="L17" s="7" t="str">
        <f t="shared" si="8"/>
        <v>9. Pozwolenie na użytkowanie</v>
      </c>
      <c r="M17" s="7" t="str">
        <f t="shared" si="2"/>
        <v>A. DOKUMENTACJA POWYKONAWCZA I OPERAT KOLAUDACYJNY W WERSJI PAPIEROWEJ
I. CZĘŚĆ OGÓLNA
1. DOKUMENTACJA BAZOWA
9. Pozwolenie na użytkowanie</v>
      </c>
      <c r="N17" s="7" t="s">
        <v>86</v>
      </c>
      <c r="O17" s="45"/>
      <c r="P17" s="46"/>
      <c r="Q17" s="46"/>
      <c r="R17" s="46"/>
      <c r="S17" s="46">
        <v>9</v>
      </c>
      <c r="T17" s="47"/>
      <c r="U17" s="8" t="s">
        <v>68</v>
      </c>
      <c r="V17" s="26"/>
      <c r="W17" s="83" t="str">
        <f t="shared" si="9"/>
        <v>A.I.1.9.</v>
      </c>
      <c r="X17" s="65"/>
      <c r="Z17" s="18"/>
      <c r="AA17" s="40"/>
    </row>
    <row r="18" spans="1:27" s="96" customFormat="1" hidden="1" outlineLevel="3">
      <c r="A18" s="20" t="e">
        <f>#REF!</f>
        <v>#REF!</v>
      </c>
      <c r="B18" s="20" t="e">
        <f>#REF!</f>
        <v>#REF!</v>
      </c>
      <c r="C18" s="20"/>
      <c r="D18" s="20" t="e">
        <f>#REF!</f>
        <v>#REF!</v>
      </c>
      <c r="E18" s="20">
        <f t="shared" si="6"/>
        <v>10</v>
      </c>
      <c r="F18" s="20" t="e">
        <f t="shared" si="1"/>
        <v>#REF!</v>
      </c>
      <c r="G18" s="20" t="e">
        <f t="shared" si="0"/>
        <v>#REF!</v>
      </c>
      <c r="H18" s="20" t="s">
        <v>70</v>
      </c>
      <c r="I18" s="20" t="str">
        <f t="shared" si="5"/>
        <v>I. CZĘŚĆ OGÓLNA</v>
      </c>
      <c r="J18" s="20"/>
      <c r="K18" s="20" t="str">
        <f t="shared" si="7"/>
        <v>1. DOKUMENTACJA BAZOWA</v>
      </c>
      <c r="L18" s="20" t="str">
        <f t="shared" si="8"/>
        <v>10. Pozwolenie na użytkowanie</v>
      </c>
      <c r="M18" s="20" t="str">
        <f t="shared" si="2"/>
        <v>A. DOKUMENTACJA POWYKONAWCZA I OPERAT KOLAUDACYJNY W WERSJI PAPIEROWEJ
I. CZĘŚĆ OGÓLNA
1. DOKUMENTACJA BAZOWA
10. Pozwolenie na użytkowanie</v>
      </c>
      <c r="N18" s="7" t="s">
        <v>86</v>
      </c>
      <c r="O18" s="102"/>
      <c r="P18" s="103"/>
      <c r="Q18" s="103"/>
      <c r="R18" s="103"/>
      <c r="S18" s="103">
        <v>10</v>
      </c>
      <c r="T18" s="104"/>
      <c r="U18" s="8" t="s">
        <v>68</v>
      </c>
      <c r="V18" s="84"/>
      <c r="W18" s="86" t="str">
        <f t="shared" si="9"/>
        <v>A.I.1.9.</v>
      </c>
      <c r="X18" s="105"/>
      <c r="Y18" s="20"/>
      <c r="Z18" s="106"/>
      <c r="AA18" s="107"/>
    </row>
    <row r="19" spans="1:27" s="96" customFormat="1" outlineLevel="3">
      <c r="A19" s="20"/>
      <c r="B19" s="20"/>
      <c r="C19" s="20"/>
      <c r="D19" s="20"/>
      <c r="E19" s="20">
        <f t="shared" si="6"/>
        <v>10</v>
      </c>
      <c r="F19" s="20"/>
      <c r="G19" s="20"/>
      <c r="H19" s="20"/>
      <c r="I19" s="20"/>
      <c r="J19" s="20"/>
      <c r="K19" s="20"/>
      <c r="L19" s="20"/>
      <c r="M19" s="20"/>
      <c r="N19" s="7" t="s">
        <v>610</v>
      </c>
      <c r="O19" s="102"/>
      <c r="P19" s="103"/>
      <c r="Q19" s="103"/>
      <c r="R19" s="103"/>
      <c r="S19" s="56">
        <v>10</v>
      </c>
      <c r="T19" s="104"/>
      <c r="U19" s="8" t="s">
        <v>272</v>
      </c>
      <c r="V19" s="87"/>
      <c r="W19" s="86" t="str">
        <f t="shared" si="9"/>
        <v>A.I.1.10.</v>
      </c>
      <c r="X19" s="105"/>
      <c r="Y19" s="20"/>
      <c r="Z19" s="106"/>
      <c r="AA19" s="147"/>
    </row>
    <row r="20" spans="1:27" outlineLevel="3">
      <c r="A20" s="7" t="e">
        <f>A18</f>
        <v>#REF!</v>
      </c>
      <c r="B20" s="7" t="e">
        <f>B18</f>
        <v>#REF!</v>
      </c>
      <c r="D20" s="20">
        <f t="shared" ref="D20:D21" si="10">R20</f>
        <v>2</v>
      </c>
      <c r="F20" s="7" t="e">
        <f t="shared" si="1"/>
        <v>#REF!</v>
      </c>
      <c r="G20" s="7" t="e">
        <f t="shared" si="0"/>
        <v>#REF!</v>
      </c>
      <c r="H20" s="7" t="s">
        <v>70</v>
      </c>
      <c r="I20" s="7" t="str">
        <f t="shared" si="5"/>
        <v>I. CZĘŚĆ OGÓLNA</v>
      </c>
      <c r="K20" s="7" t="str">
        <f>R20&amp;". "&amp;U20</f>
        <v>2. OPINIA TECHNOLOGICZNA</v>
      </c>
      <c r="M20" s="7" t="str">
        <f t="shared" si="2"/>
        <v>A. DOKUMENTACJA POWYKONAWCZA I OPERAT KOLAUDACYJNY W WERSJI PAPIEROWEJ
I. CZĘŚĆ OGÓLNA
2. OPINIA TECHNOLOGICZNA</v>
      </c>
      <c r="N20" s="7" t="s">
        <v>87</v>
      </c>
      <c r="O20" s="41"/>
      <c r="P20" s="42"/>
      <c r="Q20" s="42"/>
      <c r="R20" s="42">
        <v>2</v>
      </c>
      <c r="S20" s="42"/>
      <c r="T20" s="43"/>
      <c r="U20" s="48" t="s">
        <v>56</v>
      </c>
      <c r="V20" s="27"/>
      <c r="W20" s="31" t="str">
        <f t="shared" si="9"/>
        <v>A.I.2.</v>
      </c>
      <c r="X20" s="67"/>
    </row>
    <row r="21" spans="1:27" outlineLevel="3">
      <c r="A21" s="7" t="e">
        <f t="shared" si="3"/>
        <v>#REF!</v>
      </c>
      <c r="B21" s="7" t="e">
        <f t="shared" si="3"/>
        <v>#REF!</v>
      </c>
      <c r="D21" s="20">
        <f t="shared" si="10"/>
        <v>3</v>
      </c>
      <c r="F21" s="7" t="e">
        <f t="shared" si="1"/>
        <v>#REF!</v>
      </c>
      <c r="G21" s="7" t="e">
        <f t="shared" si="0"/>
        <v>#REF!</v>
      </c>
      <c r="H21" s="7" t="s">
        <v>70</v>
      </c>
      <c r="I21" s="7" t="str">
        <f t="shared" si="5"/>
        <v>I. CZĘŚĆ OGÓLNA</v>
      </c>
      <c r="K21" s="7" t="str">
        <f>R21&amp;". "&amp;U21</f>
        <v>3. DOKUMENTY DOTYCZĄCE OCHRONY ŚRODOWISKA</v>
      </c>
      <c r="M21" s="7" t="str">
        <f t="shared" si="2"/>
        <v>A. DOKUMENTACJA POWYKONAWCZA I OPERAT KOLAUDACYJNY W WERSJI PAPIEROWEJ
I. CZĘŚĆ OGÓLNA
3. DOKUMENTY DOTYCZĄCE OCHRONY ŚRODOWISKA</v>
      </c>
      <c r="N21" s="7" t="s">
        <v>88</v>
      </c>
      <c r="O21" s="41"/>
      <c r="P21" s="42"/>
      <c r="Q21" s="42"/>
      <c r="R21" s="42">
        <v>3</v>
      </c>
      <c r="S21" s="42"/>
      <c r="T21" s="43"/>
      <c r="U21" s="48" t="s">
        <v>57</v>
      </c>
      <c r="V21" s="27"/>
      <c r="W21" s="31" t="str">
        <f t="shared" si="9"/>
        <v>A.I.3.</v>
      </c>
      <c r="X21" s="67"/>
    </row>
    <row r="22" spans="1:27" outlineLevel="3">
      <c r="A22" s="7" t="e">
        <f t="shared" si="3"/>
        <v>#REF!</v>
      </c>
      <c r="B22" s="7" t="e">
        <f t="shared" si="3"/>
        <v>#REF!</v>
      </c>
      <c r="D22" s="7">
        <f t="shared" si="4"/>
        <v>3</v>
      </c>
      <c r="E22" s="20">
        <f t="shared" ref="E22:E31" si="11">S22</f>
        <v>1</v>
      </c>
      <c r="F22" s="7" t="e">
        <f t="shared" si="1"/>
        <v>#REF!</v>
      </c>
      <c r="G22" s="7" t="e">
        <f t="shared" si="0"/>
        <v>#REF!</v>
      </c>
      <c r="H22" s="7" t="s">
        <v>70</v>
      </c>
      <c r="I22" s="7" t="str">
        <f t="shared" si="5"/>
        <v>I. CZĘŚĆ OGÓLNA</v>
      </c>
      <c r="K22" s="7" t="str">
        <f>$K$21</f>
        <v>3. DOKUMENTY DOTYCZĄCE OCHRONY ŚRODOWISKA</v>
      </c>
      <c r="L22" s="7" t="str">
        <f t="shared" ref="L22:L33" si="12">S22&amp;". "&amp;U22</f>
        <v>1. Operaty wodnoprawne</v>
      </c>
      <c r="M22" s="7" t="str">
        <f t="shared" si="2"/>
        <v>A. DOKUMENTACJA POWYKONAWCZA I OPERAT KOLAUDACYJNY W WERSJI PAPIEROWEJ
I. CZĘŚĆ OGÓLNA
3. DOKUMENTY DOTYCZĄCE OCHRONY ŚRODOWISKA
1. Operaty wodnoprawne</v>
      </c>
      <c r="N22" s="7" t="s">
        <v>89</v>
      </c>
      <c r="O22" s="45"/>
      <c r="P22" s="46"/>
      <c r="Q22" s="46"/>
      <c r="R22" s="46"/>
      <c r="S22" s="46">
        <v>1</v>
      </c>
      <c r="T22" s="47"/>
      <c r="U22" s="8" t="s">
        <v>34</v>
      </c>
      <c r="V22" s="15"/>
      <c r="W22" s="83" t="str">
        <f t="shared" si="9"/>
        <v>A.I.3.1.</v>
      </c>
      <c r="X22" s="66"/>
    </row>
    <row r="23" spans="1:27" outlineLevel="3">
      <c r="A23" s="7" t="e">
        <f t="shared" ref="A23:B33" si="13">A22</f>
        <v>#REF!</v>
      </c>
      <c r="B23" s="7" t="e">
        <f t="shared" si="13"/>
        <v>#REF!</v>
      </c>
      <c r="D23" s="7">
        <f t="shared" si="4"/>
        <v>3</v>
      </c>
      <c r="E23" s="20">
        <f t="shared" si="11"/>
        <v>2</v>
      </c>
      <c r="F23" s="7" t="e">
        <f t="shared" si="1"/>
        <v>#REF!</v>
      </c>
      <c r="G23" s="7" t="e">
        <f t="shared" si="0"/>
        <v>#REF!</v>
      </c>
      <c r="H23" s="7" t="s">
        <v>70</v>
      </c>
      <c r="I23" s="7" t="str">
        <f t="shared" si="5"/>
        <v>I. CZĘŚĆ OGÓLNA</v>
      </c>
      <c r="K23" s="7" t="str">
        <f t="shared" ref="K23:K31" si="14">$K$21</f>
        <v>3. DOKUMENTY DOTYCZĄCE OCHRONY ŚRODOWISKA</v>
      </c>
      <c r="L23" s="7" t="str">
        <f t="shared" si="12"/>
        <v>2. Pozwolenia wodnoprawne</v>
      </c>
      <c r="M23" s="7" t="str">
        <f t="shared" si="2"/>
        <v>A. DOKUMENTACJA POWYKONAWCZA I OPERAT KOLAUDACYJNY W WERSJI PAPIEROWEJ
I. CZĘŚĆ OGÓLNA
3. DOKUMENTY DOTYCZĄCE OCHRONY ŚRODOWISKA
2. Pozwolenia wodnoprawne</v>
      </c>
      <c r="N23" s="7" t="s">
        <v>90</v>
      </c>
      <c r="O23" s="45"/>
      <c r="P23" s="46"/>
      <c r="Q23" s="46"/>
      <c r="R23" s="46"/>
      <c r="S23" s="46">
        <v>2</v>
      </c>
      <c r="T23" s="47"/>
      <c r="U23" s="8" t="s">
        <v>4</v>
      </c>
      <c r="V23" s="15"/>
      <c r="W23" s="83" t="str">
        <f t="shared" si="9"/>
        <v>A.I.3.2.</v>
      </c>
      <c r="X23" s="66"/>
    </row>
    <row r="24" spans="1:27" outlineLevel="3">
      <c r="A24" s="7" t="e">
        <f t="shared" si="13"/>
        <v>#REF!</v>
      </c>
      <c r="B24" s="7" t="e">
        <f t="shared" si="13"/>
        <v>#REF!</v>
      </c>
      <c r="D24" s="7">
        <f t="shared" si="4"/>
        <v>3</v>
      </c>
      <c r="E24" s="20">
        <f t="shared" si="11"/>
        <v>3</v>
      </c>
      <c r="F24" s="7" t="e">
        <f t="shared" si="1"/>
        <v>#REF!</v>
      </c>
      <c r="G24" s="7" t="e">
        <f t="shared" si="0"/>
        <v>#REF!</v>
      </c>
      <c r="H24" s="7" t="s">
        <v>70</v>
      </c>
      <c r="I24" s="7" t="str">
        <f t="shared" si="5"/>
        <v>I. CZĘŚĆ OGÓLNA</v>
      </c>
      <c r="K24" s="7" t="str">
        <f t="shared" si="14"/>
        <v>3. DOKUMENTY DOTYCZĄCE OCHRONY ŚRODOWISKA</v>
      </c>
      <c r="L24" s="7" t="str">
        <f t="shared" si="12"/>
        <v>3. Raport oddziaływania na środowisko</v>
      </c>
      <c r="M24" s="7" t="str">
        <f t="shared" si="2"/>
        <v>A. DOKUMENTACJA POWYKONAWCZA I OPERAT KOLAUDACYJNY W WERSJI PAPIEROWEJ
I. CZĘŚĆ OGÓLNA
3. DOKUMENTY DOTYCZĄCE OCHRONY ŚRODOWISKA
3. Raport oddziaływania na środowisko</v>
      </c>
      <c r="N24" s="7" t="s">
        <v>91</v>
      </c>
      <c r="O24" s="45"/>
      <c r="P24" s="46"/>
      <c r="Q24" s="46"/>
      <c r="R24" s="46"/>
      <c r="S24" s="46">
        <v>3</v>
      </c>
      <c r="T24" s="47"/>
      <c r="U24" s="8" t="s">
        <v>32</v>
      </c>
      <c r="V24" s="15"/>
      <c r="W24" s="83" t="str">
        <f t="shared" si="9"/>
        <v>A.I.3.3.</v>
      </c>
      <c r="X24" s="66"/>
    </row>
    <row r="25" spans="1:27" outlineLevel="3">
      <c r="A25" s="7" t="e">
        <f t="shared" si="13"/>
        <v>#REF!</v>
      </c>
      <c r="B25" s="7" t="e">
        <f t="shared" si="13"/>
        <v>#REF!</v>
      </c>
      <c r="D25" s="7">
        <f t="shared" si="4"/>
        <v>3</v>
      </c>
      <c r="E25" s="20">
        <f t="shared" si="11"/>
        <v>4</v>
      </c>
      <c r="F25" s="7" t="e">
        <f t="shared" si="1"/>
        <v>#REF!</v>
      </c>
      <c r="G25" s="7" t="e">
        <f t="shared" si="0"/>
        <v>#REF!</v>
      </c>
      <c r="H25" s="7" t="s">
        <v>70</v>
      </c>
      <c r="I25" s="7" t="str">
        <f t="shared" si="5"/>
        <v>I. CZĘŚĆ OGÓLNA</v>
      </c>
      <c r="K25" s="7" t="str">
        <f t="shared" si="14"/>
        <v>3. DOKUMENTY DOTYCZĄCE OCHRONY ŚRODOWISKA</v>
      </c>
      <c r="L25" s="7" t="str">
        <f t="shared" si="12"/>
        <v>4. Decyzje środowiskowe</v>
      </c>
      <c r="M25" s="7" t="str">
        <f t="shared" si="2"/>
        <v>A. DOKUMENTACJA POWYKONAWCZA I OPERAT KOLAUDACYJNY W WERSJI PAPIEROWEJ
I. CZĘŚĆ OGÓLNA
3. DOKUMENTY DOTYCZĄCE OCHRONY ŚRODOWISKA
4. Decyzje środowiskowe</v>
      </c>
      <c r="N25" s="7" t="s">
        <v>92</v>
      </c>
      <c r="O25" s="45"/>
      <c r="P25" s="46"/>
      <c r="Q25" s="46"/>
      <c r="R25" s="46"/>
      <c r="S25" s="46">
        <v>4</v>
      </c>
      <c r="T25" s="47"/>
      <c r="U25" s="8" t="s">
        <v>33</v>
      </c>
      <c r="V25" s="15"/>
      <c r="W25" s="83" t="str">
        <f t="shared" si="9"/>
        <v>A.I.3.4.</v>
      </c>
      <c r="X25" s="66"/>
    </row>
    <row r="26" spans="1:27" outlineLevel="3">
      <c r="A26" s="7" t="e">
        <f>#REF!</f>
        <v>#REF!</v>
      </c>
      <c r="B26" s="7" t="e">
        <f>#REF!</f>
        <v>#REF!</v>
      </c>
      <c r="D26" s="7" t="e">
        <f>#REF!</f>
        <v>#REF!</v>
      </c>
      <c r="E26" s="20">
        <f t="shared" si="11"/>
        <v>5</v>
      </c>
      <c r="F26" s="7" t="e">
        <f t="shared" si="1"/>
        <v>#REF!</v>
      </c>
      <c r="G26" s="7" t="e">
        <f t="shared" si="0"/>
        <v>#REF!</v>
      </c>
      <c r="H26" s="7" t="s">
        <v>70</v>
      </c>
      <c r="I26" s="7" t="str">
        <f t="shared" si="5"/>
        <v>I. CZĘŚĆ OGÓLNA</v>
      </c>
      <c r="K26" s="7" t="str">
        <f t="shared" si="14"/>
        <v>3. DOKUMENTY DOTYCZĄCE OCHRONY ŚRODOWISKA</v>
      </c>
      <c r="L26" s="7" t="str">
        <f t="shared" si="12"/>
        <v xml:space="preserve">5. Decyzje organów ochrony przyrody na odstępstwa od zakazów określone w ustawie o ochronie przyrody oraz sprawozdania z ich wykonania   </v>
      </c>
      <c r="M26" s="7" t="str">
        <f t="shared" si="2"/>
        <v xml:space="preserve">A. DOKUMENTACJA POWYKONAWCZA I OPERAT KOLAUDACYJNY W WERSJI PAPIEROWEJ
I. CZĘŚĆ OGÓLNA
3. DOKUMENTY DOTYCZĄCE OCHRONY ŚRODOWISKA
5. Decyzje organów ochrony przyrody na odstępstwa od zakazów określone w ustawie o ochronie przyrody oraz sprawozdania z ich wykonania   </v>
      </c>
      <c r="N26" s="7" t="s">
        <v>306</v>
      </c>
      <c r="O26" s="45"/>
      <c r="P26" s="46"/>
      <c r="Q26" s="46"/>
      <c r="R26" s="46"/>
      <c r="S26" s="46">
        <v>5</v>
      </c>
      <c r="T26" s="47"/>
      <c r="U26" s="49" t="s">
        <v>412</v>
      </c>
      <c r="V26" s="15"/>
      <c r="W26" s="83" t="str">
        <f t="shared" si="9"/>
        <v>A.I.3.5.</v>
      </c>
      <c r="X26" s="66"/>
    </row>
    <row r="27" spans="1:27" outlineLevel="3">
      <c r="A27" s="7" t="e">
        <f t="shared" si="13"/>
        <v>#REF!</v>
      </c>
      <c r="B27" s="7" t="e">
        <f t="shared" si="13"/>
        <v>#REF!</v>
      </c>
      <c r="D27" s="7" t="e">
        <f t="shared" si="4"/>
        <v>#REF!</v>
      </c>
      <c r="E27" s="20">
        <f t="shared" si="11"/>
        <v>6</v>
      </c>
      <c r="F27" s="7" t="e">
        <f t="shared" si="1"/>
        <v>#REF!</v>
      </c>
      <c r="G27" s="7" t="e">
        <f t="shared" si="0"/>
        <v>#REF!</v>
      </c>
      <c r="H27" s="7" t="s">
        <v>70</v>
      </c>
      <c r="I27" s="7" t="str">
        <f t="shared" si="5"/>
        <v>I. CZĘŚĆ OGÓLNA</v>
      </c>
      <c r="K27" s="7" t="str">
        <f t="shared" si="14"/>
        <v>3. DOKUMENTY DOTYCZĄCE OCHRONY ŚRODOWISKA</v>
      </c>
      <c r="L27" s="7" t="str">
        <f t="shared" si="12"/>
        <v xml:space="preserve">6. Sprawozdania dotyczące działań środowiskowych wynikających z zapisów decyzji środowiskowej oraz postanowień RDOŚ </v>
      </c>
      <c r="M27" s="7" t="str">
        <f t="shared" si="2"/>
        <v xml:space="preserve">A. DOKUMENTACJA POWYKONAWCZA I OPERAT KOLAUDACYJNY W WERSJI PAPIEROWEJ
I. CZĘŚĆ OGÓLNA
3. DOKUMENTY DOTYCZĄCE OCHRONY ŚRODOWISKA
6. Sprawozdania dotyczące działań środowiskowych wynikających z zapisów decyzji środowiskowej oraz postanowień RDOŚ </v>
      </c>
      <c r="N27" s="7" t="s">
        <v>93</v>
      </c>
      <c r="O27" s="45"/>
      <c r="P27" s="46"/>
      <c r="Q27" s="46"/>
      <c r="R27" s="46"/>
      <c r="S27" s="46">
        <v>6</v>
      </c>
      <c r="T27" s="47"/>
      <c r="U27" s="51" t="s">
        <v>271</v>
      </c>
      <c r="V27" s="15"/>
      <c r="W27" s="83" t="str">
        <f t="shared" si="9"/>
        <v>A.I.3.6.</v>
      </c>
      <c r="X27" s="66"/>
    </row>
    <row r="28" spans="1:27" ht="25.9" customHeight="1" outlineLevel="3">
      <c r="A28" s="7" t="e">
        <f t="shared" si="13"/>
        <v>#REF!</v>
      </c>
      <c r="B28" s="7" t="e">
        <f t="shared" si="13"/>
        <v>#REF!</v>
      </c>
      <c r="D28" s="7" t="e">
        <f t="shared" si="4"/>
        <v>#REF!</v>
      </c>
      <c r="E28" s="20">
        <f t="shared" si="11"/>
        <v>7</v>
      </c>
      <c r="F28" s="7" t="e">
        <f t="shared" si="1"/>
        <v>#REF!</v>
      </c>
      <c r="G28" s="7" t="e">
        <f t="shared" si="0"/>
        <v>#REF!</v>
      </c>
      <c r="H28" s="7" t="s">
        <v>70</v>
      </c>
      <c r="I28" s="7" t="str">
        <f t="shared" si="5"/>
        <v>I. CZĘŚĆ OGÓLNA</v>
      </c>
      <c r="K28" s="7" t="str">
        <f t="shared" si="14"/>
        <v>3. DOKUMENTY DOTYCZĄCE OCHRONY ŚRODOWISKA</v>
      </c>
      <c r="L28" s="7" t="str">
        <f t="shared" si="12"/>
        <v>7. Zgłoszenie do Wojewódzkiego Inspektora Ochrony Środowiska zgodnie z art.. 76 ustawy Prawo Ochrony Środowiska o planowanym terminie oddania inwestycji do użytkowania</v>
      </c>
      <c r="M28" s="7" t="str">
        <f t="shared" si="2"/>
        <v>A. DOKUMENTACJA POWYKONAWCZA I OPERAT KOLAUDACYJNY W WERSJI PAPIEROWEJ
I. CZĘŚĆ OGÓLNA
3. DOKUMENTY DOTYCZĄCE OCHRONY ŚRODOWISKA
7. Zgłoszenie do Wojewódzkiego Inspektora Ochrony Środowiska zgodnie z art.. 76 ustawy Prawo Ochrony Środowiska o planowanym terminie oddania inwestycji do użytkowania</v>
      </c>
      <c r="N28" s="7" t="s">
        <v>94</v>
      </c>
      <c r="O28" s="45"/>
      <c r="P28" s="46"/>
      <c r="Q28" s="46"/>
      <c r="R28" s="46"/>
      <c r="S28" s="46">
        <v>7</v>
      </c>
      <c r="T28" s="47"/>
      <c r="U28" s="51" t="s">
        <v>35</v>
      </c>
      <c r="V28" s="15"/>
      <c r="W28" s="83" t="str">
        <f t="shared" si="9"/>
        <v>A.I.3.7.</v>
      </c>
      <c r="X28" s="66"/>
    </row>
    <row r="29" spans="1:27" outlineLevel="3">
      <c r="A29" s="7" t="e">
        <f t="shared" si="13"/>
        <v>#REF!</v>
      </c>
      <c r="B29" s="7" t="e">
        <f t="shared" si="13"/>
        <v>#REF!</v>
      </c>
      <c r="D29" s="7" t="e">
        <f t="shared" si="4"/>
        <v>#REF!</v>
      </c>
      <c r="E29" s="20">
        <f t="shared" si="11"/>
        <v>8</v>
      </c>
      <c r="F29" s="7" t="e">
        <f t="shared" si="1"/>
        <v>#REF!</v>
      </c>
      <c r="G29" s="7" t="e">
        <f t="shared" si="0"/>
        <v>#REF!</v>
      </c>
      <c r="H29" s="7" t="s">
        <v>70</v>
      </c>
      <c r="I29" s="7" t="str">
        <f t="shared" si="5"/>
        <v>I. CZĘŚĆ OGÓLNA</v>
      </c>
      <c r="K29" s="7" t="str">
        <f t="shared" si="14"/>
        <v>3. DOKUMENTY DOTYCZĄCE OCHRONY ŚRODOWISKA</v>
      </c>
      <c r="L29" s="7" t="str">
        <f t="shared" si="12"/>
        <v xml:space="preserve">8. Decyzja Wojewódzkiego konserwatora Zabytków na prowadzenie badań archeologicznych </v>
      </c>
      <c r="M29" s="7" t="str">
        <f t="shared" si="2"/>
        <v xml:space="preserve">A. DOKUMENTACJA POWYKONAWCZA I OPERAT KOLAUDACYJNY W WERSJI PAPIEROWEJ
I. CZĘŚĆ OGÓLNA
3. DOKUMENTY DOTYCZĄCE OCHRONY ŚRODOWISKA
8. Decyzja Wojewódzkiego konserwatora Zabytków na prowadzenie badań archeologicznych </v>
      </c>
      <c r="N29" s="7" t="s">
        <v>95</v>
      </c>
      <c r="O29" s="45"/>
      <c r="P29" s="46"/>
      <c r="Q29" s="46"/>
      <c r="R29" s="46"/>
      <c r="S29" s="46">
        <v>8</v>
      </c>
      <c r="T29" s="47"/>
      <c r="U29" s="8" t="s">
        <v>413</v>
      </c>
      <c r="V29" s="15"/>
      <c r="W29" s="83" t="str">
        <f t="shared" si="9"/>
        <v>A.I.3.8.</v>
      </c>
      <c r="X29" s="66"/>
    </row>
    <row r="30" spans="1:27" outlineLevel="3">
      <c r="A30" s="7" t="e">
        <f>#REF!</f>
        <v>#REF!</v>
      </c>
      <c r="B30" s="7" t="e">
        <f>#REF!</f>
        <v>#REF!</v>
      </c>
      <c r="D30" s="7" t="e">
        <f>#REF!</f>
        <v>#REF!</v>
      </c>
      <c r="E30" s="20">
        <f t="shared" si="11"/>
        <v>9</v>
      </c>
      <c r="F30" s="7" t="e">
        <f t="shared" si="1"/>
        <v>#REF!</v>
      </c>
      <c r="G30" s="7" t="e">
        <f t="shared" si="0"/>
        <v>#REF!</v>
      </c>
      <c r="H30" s="7" t="s">
        <v>70</v>
      </c>
      <c r="I30" s="7" t="str">
        <f t="shared" si="5"/>
        <v>I. CZĘŚĆ OGÓLNA</v>
      </c>
      <c r="K30" s="7" t="str">
        <f t="shared" si="14"/>
        <v>3. DOKUMENTY DOTYCZĄCE OCHRONY ŚRODOWISKA</v>
      </c>
      <c r="L30" s="7" t="str">
        <f t="shared" si="12"/>
        <v>9. Wyniki przeprowadzonego nadzoru archeologicznego</v>
      </c>
      <c r="M30" s="7" t="str">
        <f t="shared" si="2"/>
        <v>A. DOKUMENTACJA POWYKONAWCZA I OPERAT KOLAUDACYJNY W WERSJI PAPIEROWEJ
I. CZĘŚĆ OGÓLNA
3. DOKUMENTY DOTYCZĄCE OCHRONY ŚRODOWISKA
9. Wyniki przeprowadzonego nadzoru archeologicznego</v>
      </c>
      <c r="N30" s="7" t="s">
        <v>96</v>
      </c>
      <c r="O30" s="45"/>
      <c r="P30" s="46"/>
      <c r="Q30" s="46"/>
      <c r="R30" s="46"/>
      <c r="S30" s="46">
        <v>9</v>
      </c>
      <c r="T30" s="47"/>
      <c r="U30" s="8" t="s">
        <v>411</v>
      </c>
      <c r="V30" s="15"/>
      <c r="W30" s="83" t="str">
        <f t="shared" si="9"/>
        <v>A.I.3.9.</v>
      </c>
      <c r="X30" s="66"/>
    </row>
    <row r="31" spans="1:27" outlineLevel="3">
      <c r="A31" s="7" t="e">
        <f>#REF!</f>
        <v>#REF!</v>
      </c>
      <c r="B31" s="7" t="e">
        <f>#REF!</f>
        <v>#REF!</v>
      </c>
      <c r="D31" s="7" t="e">
        <f>#REF!</f>
        <v>#REF!</v>
      </c>
      <c r="E31" s="20">
        <f t="shared" si="11"/>
        <v>10</v>
      </c>
      <c r="F31" s="7" t="e">
        <f t="shared" si="1"/>
        <v>#REF!</v>
      </c>
      <c r="G31" s="7" t="e">
        <f t="shared" si="0"/>
        <v>#REF!</v>
      </c>
      <c r="H31" s="7" t="s">
        <v>70</v>
      </c>
      <c r="I31" s="7" t="str">
        <f t="shared" si="5"/>
        <v>I. CZĘŚĆ OGÓLNA</v>
      </c>
      <c r="K31" s="7" t="str">
        <f t="shared" si="14"/>
        <v>3. DOKUMENTY DOTYCZĄCE OCHRONY ŚRODOWISKA</v>
      </c>
      <c r="L31" s="7" t="str">
        <f t="shared" si="12"/>
        <v>10. Decyzje w zakresie gospodarki odpadami oraz ewidencja odpadów</v>
      </c>
      <c r="M31" s="7" t="str">
        <f t="shared" si="2"/>
        <v>A. DOKUMENTACJA POWYKONAWCZA I OPERAT KOLAUDACYJNY W WERSJI PAPIEROWEJ
I. CZĘŚĆ OGÓLNA
3. DOKUMENTY DOTYCZĄCE OCHRONY ŚRODOWISKA
10. Decyzje w zakresie gospodarki odpadami oraz ewidencja odpadów</v>
      </c>
      <c r="N31" s="7" t="s">
        <v>307</v>
      </c>
      <c r="O31" s="45"/>
      <c r="P31" s="46"/>
      <c r="Q31" s="46"/>
      <c r="R31" s="46"/>
      <c r="S31" s="46">
        <v>10</v>
      </c>
      <c r="T31" s="47"/>
      <c r="U31" s="50" t="s">
        <v>36</v>
      </c>
      <c r="V31" s="15"/>
      <c r="W31" s="83" t="str">
        <f t="shared" si="9"/>
        <v>A.I.3.10.</v>
      </c>
      <c r="X31" s="66"/>
    </row>
    <row r="32" spans="1:27" s="96" customFormat="1" hidden="1" outlineLevel="3">
      <c r="A32" s="20" t="e">
        <f t="shared" si="13"/>
        <v>#REF!</v>
      </c>
      <c r="B32" s="20" t="e">
        <f t="shared" si="13"/>
        <v>#REF!</v>
      </c>
      <c r="C32" s="20"/>
      <c r="D32" s="20">
        <f>R32</f>
        <v>4</v>
      </c>
      <c r="E32" s="20"/>
      <c r="F32" s="20" t="e">
        <f t="shared" si="1"/>
        <v>#REF!</v>
      </c>
      <c r="G32" s="20" t="e">
        <f t="shared" si="0"/>
        <v>#REF!</v>
      </c>
      <c r="H32" s="20" t="s">
        <v>70</v>
      </c>
      <c r="I32" s="20" t="str">
        <f t="shared" si="5"/>
        <v>I. CZĘŚĆ OGÓLNA</v>
      </c>
      <c r="J32" s="20"/>
      <c r="K32" s="20" t="str">
        <f>R32&amp;". "&amp;U32</f>
        <v>4. DOKUMENTY DOTYCZĄCE GOSPODARKI NIERUCHOMOŚCIAMI</v>
      </c>
      <c r="L32" s="20"/>
      <c r="M32" s="20" t="str">
        <f t="shared" si="2"/>
        <v>A. DOKUMENTACJA POWYKONAWCZA I OPERAT KOLAUDACYJNY W WERSJI PAPIEROWEJ
I. CZĘŚĆ OGÓLNA
4. DOKUMENTY DOTYCZĄCE GOSPODARKI NIERUCHOMOŚCIAMI</v>
      </c>
      <c r="N32" s="20" t="s">
        <v>97</v>
      </c>
      <c r="O32" s="91"/>
      <c r="P32" s="90"/>
      <c r="Q32" s="90"/>
      <c r="R32" s="90">
        <v>4</v>
      </c>
      <c r="S32" s="90"/>
      <c r="T32" s="92"/>
      <c r="U32" s="93" t="s">
        <v>58</v>
      </c>
      <c r="V32" s="94"/>
      <c r="W32" s="83" t="str">
        <f t="shared" si="9"/>
        <v>A.I.4.</v>
      </c>
      <c r="X32" s="95"/>
      <c r="Y32" s="20" t="s">
        <v>266</v>
      </c>
      <c r="Z32" s="20"/>
    </row>
    <row r="33" spans="1:27" s="96" customFormat="1" ht="15.75" hidden="1" customHeight="1" outlineLevel="3">
      <c r="A33" s="20" t="e">
        <f t="shared" si="13"/>
        <v>#REF!</v>
      </c>
      <c r="B33" s="20" t="e">
        <f t="shared" si="13"/>
        <v>#REF!</v>
      </c>
      <c r="C33" s="20"/>
      <c r="D33" s="20">
        <f t="shared" si="4"/>
        <v>4</v>
      </c>
      <c r="E33" s="20"/>
      <c r="F33" s="20" t="e">
        <f t="shared" si="1"/>
        <v>#REF!</v>
      </c>
      <c r="G33" s="20" t="e">
        <f t="shared" si="0"/>
        <v>#REF!</v>
      </c>
      <c r="H33" s="20" t="s">
        <v>70</v>
      </c>
      <c r="I33" s="20" t="str">
        <f t="shared" si="5"/>
        <v>I. CZĘŚĆ OGÓLNA</v>
      </c>
      <c r="J33" s="20"/>
      <c r="K33" s="20" t="str">
        <f>$K$32</f>
        <v>4. DOKUMENTY DOTYCZĄCE GOSPODARKI NIERUCHOMOŚCIAMI</v>
      </c>
      <c r="L33" s="20" t="str">
        <f t="shared" si="12"/>
        <v>1. Dokumenty dotyczące gospodarki nieruchomościami</v>
      </c>
      <c r="M33" s="20" t="str">
        <f t="shared" si="2"/>
        <v>A. DOKUMENTACJA POWYKONAWCZA I OPERAT KOLAUDACYJNY W WERSJI PAPIEROWEJ
I. CZĘŚĆ OGÓLNA
4. DOKUMENTY DOTYCZĄCE GOSPODARKI NIERUCHOMOŚCIAMI
1. Dokumenty dotyczące gospodarki nieruchomościami</v>
      </c>
      <c r="N33" s="20" t="s">
        <v>97</v>
      </c>
      <c r="O33" s="97"/>
      <c r="P33" s="98"/>
      <c r="Q33" s="98"/>
      <c r="R33" s="98"/>
      <c r="S33" s="98">
        <v>1</v>
      </c>
      <c r="T33" s="99"/>
      <c r="U33" s="88" t="s">
        <v>267</v>
      </c>
      <c r="V33" s="100"/>
      <c r="W33" s="83" t="str">
        <f t="shared" si="9"/>
        <v>A.I.4.</v>
      </c>
      <c r="X33" s="101"/>
      <c r="Y33" s="20" t="s">
        <v>266</v>
      </c>
      <c r="Z33" s="20"/>
    </row>
    <row r="34" spans="1:27" outlineLevel="3">
      <c r="A34" s="7" t="e">
        <f>#REF!</f>
        <v>#REF!</v>
      </c>
      <c r="B34" s="7" t="e">
        <f>#REF!</f>
        <v>#REF!</v>
      </c>
      <c r="D34" s="20">
        <f t="shared" ref="D34:D35" si="15">R34</f>
        <v>4</v>
      </c>
      <c r="F34" s="7" t="e">
        <f t="shared" si="1"/>
        <v>#REF!</v>
      </c>
      <c r="G34" s="7" t="e">
        <f t="shared" si="0"/>
        <v>#REF!</v>
      </c>
      <c r="H34" s="7" t="s">
        <v>70</v>
      </c>
      <c r="I34" s="7" t="str">
        <f t="shared" si="5"/>
        <v>I. CZĘŚĆ OGÓLNA</v>
      </c>
      <c r="K34" s="7" t="str">
        <f>R34&amp;". "&amp;U34</f>
        <v>4. KOPIA MAPY ZASADNICZEJ POWSTAŁEJ W WYNIKU GEODEZYJNEJ INWENTARYZACJI POWYKONAWCZEJ</v>
      </c>
      <c r="M34" s="7" t="str">
        <f t="shared" si="2"/>
        <v>A. DOKUMENTACJA POWYKONAWCZA I OPERAT KOLAUDACYJNY W WERSJI PAPIEROWEJ
I. CZĘŚĆ OGÓLNA
4. KOPIA MAPY ZASADNICZEJ POWSTAŁEJ W WYNIKU GEODEZYJNEJ INWENTARYZACJI POWYKONAWCZEJ</v>
      </c>
      <c r="N34" s="7" t="s">
        <v>97</v>
      </c>
      <c r="O34" s="41"/>
      <c r="P34" s="42"/>
      <c r="Q34" s="42"/>
      <c r="R34" s="42">
        <v>4</v>
      </c>
      <c r="S34" s="42"/>
      <c r="T34" s="43"/>
      <c r="U34" s="48" t="s">
        <v>60</v>
      </c>
      <c r="V34" s="27"/>
      <c r="W34" s="31" t="str">
        <f t="shared" si="9"/>
        <v>A.I.4.</v>
      </c>
      <c r="X34" s="67"/>
    </row>
    <row r="35" spans="1:27" outlineLevel="3">
      <c r="A35" s="7" t="e">
        <f t="shared" ref="A35:D45" si="16">A34</f>
        <v>#REF!</v>
      </c>
      <c r="B35" s="7" t="e">
        <f t="shared" si="16"/>
        <v>#REF!</v>
      </c>
      <c r="D35" s="20">
        <f t="shared" si="15"/>
        <v>5</v>
      </c>
      <c r="F35" s="7" t="e">
        <f t="shared" si="1"/>
        <v>#REF!</v>
      </c>
      <c r="G35" s="7" t="e">
        <f t="shared" si="0"/>
        <v>#REF!</v>
      </c>
      <c r="H35" s="7" t="s">
        <v>70</v>
      </c>
      <c r="I35" s="7" t="str">
        <f t="shared" si="5"/>
        <v>I. CZĘŚĆ OGÓLNA</v>
      </c>
      <c r="K35" s="7" t="str">
        <f>R35&amp;". "&amp;U35</f>
        <v>5. INSTRUKCJE OBSŁUGI I KONSERWACJI</v>
      </c>
      <c r="M35" s="7" t="str">
        <f t="shared" si="2"/>
        <v>A. DOKUMENTACJA POWYKONAWCZA I OPERAT KOLAUDACYJNY W WERSJI PAPIEROWEJ
I. CZĘŚĆ OGÓLNA
5. INSTRUKCJE OBSŁUGI I KONSERWACJI</v>
      </c>
      <c r="N35" s="7" t="s">
        <v>98</v>
      </c>
      <c r="O35" s="41"/>
      <c r="P35" s="42"/>
      <c r="Q35" s="42"/>
      <c r="R35" s="42">
        <v>5</v>
      </c>
      <c r="S35" s="42"/>
      <c r="T35" s="43"/>
      <c r="U35" s="48" t="s">
        <v>61</v>
      </c>
      <c r="V35" s="27"/>
      <c r="W35" s="31" t="str">
        <f t="shared" si="9"/>
        <v>A.I.5.</v>
      </c>
      <c r="X35" s="67"/>
    </row>
    <row r="36" spans="1:27" ht="15" customHeight="1" outlineLevel="2">
      <c r="A36" s="7" t="e">
        <f t="shared" si="16"/>
        <v>#REF!</v>
      </c>
      <c r="B36" s="20" t="s">
        <v>63</v>
      </c>
      <c r="F36" s="7" t="e">
        <f t="shared" si="1"/>
        <v>#REF!</v>
      </c>
      <c r="G36" s="7" t="e">
        <f t="shared" si="0"/>
        <v>#REF!</v>
      </c>
      <c r="H36" s="7" t="s">
        <v>70</v>
      </c>
      <c r="I36" s="7" t="str">
        <f>P36&amp;". "&amp;U36</f>
        <v>II. CZĘŚĆ DROGOWA</v>
      </c>
      <c r="M36" s="7" t="str">
        <f t="shared" si="2"/>
        <v>A. DOKUMENTACJA POWYKONAWCZA I OPERAT KOLAUDACYJNY W WERSJI PAPIEROWEJ
II. CZĘŚĆ DROGOWA</v>
      </c>
      <c r="N36" s="7" t="s">
        <v>99</v>
      </c>
      <c r="O36" s="36"/>
      <c r="P36" s="37" t="s">
        <v>63</v>
      </c>
      <c r="Q36" s="37"/>
      <c r="R36" s="37"/>
      <c r="S36" s="37"/>
      <c r="T36" s="38"/>
      <c r="U36" s="39" t="s">
        <v>62</v>
      </c>
      <c r="V36" s="24"/>
      <c r="W36" s="129" t="str">
        <f t="shared" si="9"/>
        <v>A.II.</v>
      </c>
      <c r="X36" s="68"/>
      <c r="Z36" s="18"/>
      <c r="AA36" s="40"/>
    </row>
    <row r="37" spans="1:27" ht="15" customHeight="1" outlineLevel="2">
      <c r="A37" s="7" t="e">
        <f t="shared" si="16"/>
        <v>#REF!</v>
      </c>
      <c r="B37" s="7" t="str">
        <f>B36</f>
        <v>II</v>
      </c>
      <c r="C37" s="20">
        <f>Q37</f>
        <v>1</v>
      </c>
      <c r="F37" s="7" t="e">
        <f t="shared" si="1"/>
        <v>#REF!</v>
      </c>
      <c r="G37" s="7" t="e">
        <f t="shared" si="0"/>
        <v>#REF!</v>
      </c>
      <c r="H37" s="7" t="s">
        <v>70</v>
      </c>
      <c r="I37" s="7" t="str">
        <f>$I$36</f>
        <v>II. CZĘŚĆ DROGOWA</v>
      </c>
      <c r="J37" s="7" t="str">
        <f>Q37&amp;". "&amp;U37</f>
        <v>1. Część Ogólna</v>
      </c>
      <c r="M37" s="7" t="str">
        <f t="shared" si="2"/>
        <v>A. DOKUMENTACJA POWYKONAWCZA I OPERAT KOLAUDACYJNY W WERSJI PAPIEROWEJ
II. CZĘŚĆ DROGOWA
1. Część Ogólna</v>
      </c>
      <c r="N37" s="7" t="s">
        <v>100</v>
      </c>
      <c r="O37" s="121"/>
      <c r="P37" s="119"/>
      <c r="Q37" s="119">
        <v>1</v>
      </c>
      <c r="R37" s="119"/>
      <c r="S37" s="119"/>
      <c r="T37" s="120"/>
      <c r="U37" s="121" t="s">
        <v>71</v>
      </c>
      <c r="V37" s="118"/>
      <c r="W37" s="124" t="str">
        <f t="shared" si="9"/>
        <v>A.II.1.</v>
      </c>
      <c r="X37" s="69"/>
      <c r="Z37" s="18"/>
      <c r="AA37" s="40"/>
    </row>
    <row r="38" spans="1:27" ht="15" customHeight="1" outlineLevel="3">
      <c r="A38" s="7" t="e">
        <f t="shared" si="16"/>
        <v>#REF!</v>
      </c>
      <c r="B38" s="7" t="str">
        <f t="shared" si="16"/>
        <v>II</v>
      </c>
      <c r="C38" s="7">
        <f>C37</f>
        <v>1</v>
      </c>
      <c r="D38" s="20">
        <f>R38</f>
        <v>1</v>
      </c>
      <c r="F38" s="7" t="e">
        <f t="shared" si="1"/>
        <v>#REF!</v>
      </c>
      <c r="G38" s="7" t="e">
        <f t="shared" si="0"/>
        <v>#REF!</v>
      </c>
      <c r="H38" s="7" t="s">
        <v>70</v>
      </c>
      <c r="I38" s="7" t="str">
        <f t="shared" ref="I38:I107" si="17">$I$36</f>
        <v>II. CZĘŚĆ DROGOWA</v>
      </c>
      <c r="J38" s="7" t="str">
        <f>$J$37</f>
        <v>1. Część Ogólna</v>
      </c>
      <c r="K38" s="7" t="str">
        <f>R38&amp;". "&amp;U38</f>
        <v>1. DOKUMENTACJA PROJEKTOWA PODSTAWOWA Z NANIESIONYMI ZMIANAMI ORAZ DODATKOWA</v>
      </c>
      <c r="M38" s="7" t="str">
        <f t="shared" si="2"/>
        <v>A. DOKUMENTACJA POWYKONAWCZA I OPERAT KOLAUDACYJNY W WERSJI PAPIEROWEJ
II. CZĘŚĆ DROGOWA
1. Część Ogólna
1. DOKUMENTACJA PROJEKTOWA PODSTAWOWA Z NANIESIONYMI ZMIANAMI ORAZ DODATKOWA</v>
      </c>
      <c r="N38" s="7" t="s">
        <v>101</v>
      </c>
      <c r="O38" s="41"/>
      <c r="P38" s="42"/>
      <c r="Q38" s="42"/>
      <c r="R38" s="42">
        <v>1</v>
      </c>
      <c r="S38" s="42"/>
      <c r="T38" s="43"/>
      <c r="U38" s="48" t="s">
        <v>51</v>
      </c>
      <c r="V38" s="29"/>
      <c r="W38" s="31" t="str">
        <f t="shared" si="9"/>
        <v>A.II.1.1.</v>
      </c>
      <c r="X38" s="64"/>
      <c r="Z38" s="18"/>
      <c r="AA38" s="40"/>
    </row>
    <row r="39" spans="1:27" ht="15" customHeight="1" outlineLevel="3">
      <c r="A39" s="7" t="e">
        <f t="shared" si="16"/>
        <v>#REF!</v>
      </c>
      <c r="B39" s="7" t="str">
        <f t="shared" si="16"/>
        <v>II</v>
      </c>
      <c r="C39" s="7">
        <f t="shared" si="16"/>
        <v>1</v>
      </c>
      <c r="D39" s="7">
        <f t="shared" si="16"/>
        <v>1</v>
      </c>
      <c r="E39" s="20">
        <f t="shared" ref="E39:E42" si="18">S39</f>
        <v>1</v>
      </c>
      <c r="F39" s="7" t="e">
        <f t="shared" si="1"/>
        <v>#REF!</v>
      </c>
      <c r="G39" s="7" t="e">
        <f t="shared" si="0"/>
        <v>#REF!</v>
      </c>
      <c r="H39" s="7" t="s">
        <v>70</v>
      </c>
      <c r="I39" s="7" t="str">
        <f t="shared" si="17"/>
        <v>II. CZĘŚĆ DROGOWA</v>
      </c>
      <c r="J39" s="7" t="str">
        <f t="shared" ref="J39:J53" si="19">$J$37</f>
        <v>1. Część Ogólna</v>
      </c>
      <c r="K39" s="7" t="str">
        <f>$K$38</f>
        <v>1. DOKUMENTACJA PROJEKTOWA PODSTAWOWA Z NANIESIONYMI ZMIANAMI ORAZ DODATKOWA</v>
      </c>
      <c r="L39" s="7" t="str">
        <f t="shared" ref="L39:L42" si="20">S39&amp;". "&amp;U39</f>
        <v>1. Projekt Budowlany z naniesionymi zmianami</v>
      </c>
      <c r="M39" s="7" t="str">
        <f t="shared" si="2"/>
        <v>A. DOKUMENTACJA POWYKONAWCZA I OPERAT KOLAUDACYJNY W WERSJI PAPIEROWEJ
II. CZĘŚĆ DROGOWA
1. Część Ogólna
1. DOKUMENTACJA PROJEKTOWA PODSTAWOWA Z NANIESIONYMI ZMIANAMI ORAZ DODATKOWA
1. Projekt Budowlany z naniesionymi zmianami</v>
      </c>
      <c r="N39" s="7" t="s">
        <v>102</v>
      </c>
      <c r="O39" s="45"/>
      <c r="P39" s="46"/>
      <c r="Q39" s="46"/>
      <c r="R39" s="46"/>
      <c r="S39" s="46">
        <v>1</v>
      </c>
      <c r="T39" s="47"/>
      <c r="U39" s="8" t="s">
        <v>3</v>
      </c>
      <c r="V39" s="26"/>
      <c r="W39" s="83" t="str">
        <f t="shared" si="9"/>
        <v>A.II.1.1.1.</v>
      </c>
      <c r="X39" s="65"/>
      <c r="Z39" s="18"/>
      <c r="AA39" s="40"/>
    </row>
    <row r="40" spans="1:27" ht="15" customHeight="1" outlineLevel="3">
      <c r="A40" s="7" t="e">
        <f t="shared" si="16"/>
        <v>#REF!</v>
      </c>
      <c r="B40" s="7" t="str">
        <f t="shared" si="16"/>
        <v>II</v>
      </c>
      <c r="C40" s="7">
        <f t="shared" si="16"/>
        <v>1</v>
      </c>
      <c r="D40" s="7">
        <f t="shared" si="16"/>
        <v>1</v>
      </c>
      <c r="E40" s="20">
        <f t="shared" si="18"/>
        <v>2</v>
      </c>
      <c r="F40" s="7" t="e">
        <f t="shared" si="1"/>
        <v>#REF!</v>
      </c>
      <c r="G40" s="7" t="e">
        <f t="shared" si="0"/>
        <v>#REF!</v>
      </c>
      <c r="H40" s="7" t="s">
        <v>70</v>
      </c>
      <c r="I40" s="7" t="str">
        <f t="shared" si="17"/>
        <v>II. CZĘŚĆ DROGOWA</v>
      </c>
      <c r="J40" s="7" t="str">
        <f t="shared" si="19"/>
        <v>1. Część Ogólna</v>
      </c>
      <c r="K40" s="7" t="str">
        <f t="shared" ref="K40:K42" si="21">$K$38</f>
        <v>1. DOKUMENTACJA PROJEKTOWA PODSTAWOWA Z NANIESIONYMI ZMIANAMI ORAZ DODATKOWA</v>
      </c>
      <c r="L40" s="7" t="str">
        <f t="shared" si="20"/>
        <v>2. Projekt Wykonawczy</v>
      </c>
      <c r="M40" s="7" t="str">
        <f t="shared" si="2"/>
        <v>A. DOKUMENTACJA POWYKONAWCZA I OPERAT KOLAUDACYJNY W WERSJI PAPIEROWEJ
II. CZĘŚĆ DROGOWA
1. Część Ogólna
1. DOKUMENTACJA PROJEKTOWA PODSTAWOWA Z NANIESIONYMI ZMIANAMI ORAZ DODATKOWA
2. Projekt Wykonawczy</v>
      </c>
      <c r="N40" s="7" t="s">
        <v>103</v>
      </c>
      <c r="O40" s="45"/>
      <c r="P40" s="46"/>
      <c r="Q40" s="46"/>
      <c r="R40" s="46"/>
      <c r="S40" s="46">
        <v>2</v>
      </c>
      <c r="T40" s="47"/>
      <c r="U40" s="8" t="s">
        <v>0</v>
      </c>
      <c r="V40" s="26"/>
      <c r="W40" s="83" t="str">
        <f t="shared" si="9"/>
        <v>A.II.1.1.2.</v>
      </c>
      <c r="X40" s="80"/>
      <c r="Z40" s="18"/>
      <c r="AA40" s="40"/>
    </row>
    <row r="41" spans="1:27" ht="15" customHeight="1" outlineLevel="3">
      <c r="A41" s="7" t="e">
        <f t="shared" si="16"/>
        <v>#REF!</v>
      </c>
      <c r="B41" s="7" t="str">
        <f t="shared" si="16"/>
        <v>II</v>
      </c>
      <c r="C41" s="7">
        <f t="shared" si="16"/>
        <v>1</v>
      </c>
      <c r="D41" s="7">
        <f t="shared" si="16"/>
        <v>1</v>
      </c>
      <c r="E41" s="20">
        <f t="shared" si="18"/>
        <v>3</v>
      </c>
      <c r="F41" s="7" t="e">
        <f t="shared" si="1"/>
        <v>#REF!</v>
      </c>
      <c r="G41" s="7" t="e">
        <f t="shared" si="0"/>
        <v>#REF!</v>
      </c>
      <c r="H41" s="7" t="s">
        <v>70</v>
      </c>
      <c r="I41" s="7" t="str">
        <f t="shared" si="17"/>
        <v>II. CZĘŚĆ DROGOWA</v>
      </c>
      <c r="J41" s="7" t="str">
        <f t="shared" si="19"/>
        <v>1. Część Ogólna</v>
      </c>
      <c r="K41" s="7" t="str">
        <f t="shared" si="21"/>
        <v>1. DOKUMENTACJA PROJEKTOWA PODSTAWOWA Z NANIESIONYMI ZMIANAMI ORAZ DODATKOWA</v>
      </c>
      <c r="L41" s="7" t="str">
        <f t="shared" si="20"/>
        <v>3. Karty Nadzoru Autorskiego</v>
      </c>
      <c r="M41" s="7" t="str">
        <f t="shared" si="2"/>
        <v>A. DOKUMENTACJA POWYKONAWCZA I OPERAT KOLAUDACYJNY W WERSJI PAPIEROWEJ
II. CZĘŚĆ DROGOWA
1. Część Ogólna
1. DOKUMENTACJA PROJEKTOWA PODSTAWOWA Z NANIESIONYMI ZMIANAMI ORAZ DODATKOWA
3. Karty Nadzoru Autorskiego</v>
      </c>
      <c r="N41" s="7" t="s">
        <v>104</v>
      </c>
      <c r="O41" s="45"/>
      <c r="P41" s="46"/>
      <c r="Q41" s="46"/>
      <c r="R41" s="46"/>
      <c r="S41" s="46">
        <v>3</v>
      </c>
      <c r="T41" s="47"/>
      <c r="U41" s="8" t="s">
        <v>21</v>
      </c>
      <c r="V41" s="26"/>
      <c r="W41" s="83" t="str">
        <f t="shared" si="9"/>
        <v>A.II.1.1.3.</v>
      </c>
      <c r="X41" s="65"/>
      <c r="Z41" s="18"/>
      <c r="AA41" s="40"/>
    </row>
    <row r="42" spans="1:27" ht="15" customHeight="1" outlineLevel="3">
      <c r="A42" s="7" t="e">
        <f>#REF!</f>
        <v>#REF!</v>
      </c>
      <c r="B42" s="7" t="e">
        <f>#REF!</f>
        <v>#REF!</v>
      </c>
      <c r="C42" s="7" t="e">
        <f>#REF!</f>
        <v>#REF!</v>
      </c>
      <c r="D42" s="7" t="e">
        <f>#REF!</f>
        <v>#REF!</v>
      </c>
      <c r="E42" s="20">
        <f t="shared" si="18"/>
        <v>4</v>
      </c>
      <c r="F42" s="7" t="e">
        <f t="shared" si="1"/>
        <v>#REF!</v>
      </c>
      <c r="G42" s="7" t="e">
        <f t="shared" si="0"/>
        <v>#REF!</v>
      </c>
      <c r="H42" s="7" t="s">
        <v>70</v>
      </c>
      <c r="I42" s="7" t="str">
        <f t="shared" si="17"/>
        <v>II. CZĘŚĆ DROGOWA</v>
      </c>
      <c r="J42" s="7" t="str">
        <f t="shared" si="19"/>
        <v>1. Część Ogólna</v>
      </c>
      <c r="K42" s="7" t="str">
        <f t="shared" si="21"/>
        <v>1. DOKUMENTACJA PROJEKTOWA PODSTAWOWA Z NANIESIONYMI ZMIANAMI ORAZ DODATKOWA</v>
      </c>
      <c r="L42" s="7" t="str">
        <f t="shared" si="20"/>
        <v>4. Projekty technologiczne</v>
      </c>
      <c r="M42" s="7" t="str">
        <f t="shared" si="2"/>
        <v>A. DOKUMENTACJA POWYKONAWCZA I OPERAT KOLAUDACYJNY W WERSJI PAPIEROWEJ
II. CZĘŚĆ DROGOWA
1. Część Ogólna
1. DOKUMENTACJA PROJEKTOWA PODSTAWOWA Z NANIESIONYMI ZMIANAMI ORAZ DODATKOWA
4. Projekty technologiczne</v>
      </c>
      <c r="N42" s="7" t="s">
        <v>105</v>
      </c>
      <c r="O42" s="45"/>
      <c r="P42" s="46"/>
      <c r="Q42" s="46"/>
      <c r="R42" s="46"/>
      <c r="S42" s="46">
        <v>4</v>
      </c>
      <c r="T42" s="47"/>
      <c r="U42" s="8" t="s">
        <v>27</v>
      </c>
      <c r="V42" s="26"/>
      <c r="W42" s="83" t="str">
        <f t="shared" si="9"/>
        <v>A.II.1.1.4.</v>
      </c>
      <c r="X42" s="65"/>
      <c r="Z42" s="18"/>
      <c r="AA42" s="40"/>
    </row>
    <row r="43" spans="1:27" ht="15" customHeight="1" outlineLevel="3">
      <c r="A43" s="7" t="e">
        <f t="shared" si="16"/>
        <v>#REF!</v>
      </c>
      <c r="B43" s="7" t="e">
        <f t="shared" si="16"/>
        <v>#REF!</v>
      </c>
      <c r="C43" s="7" t="e">
        <f t="shared" si="16"/>
        <v>#REF!</v>
      </c>
      <c r="D43" s="20">
        <f t="shared" ref="D43:D44" si="22">R43</f>
        <v>2</v>
      </c>
      <c r="F43" s="7" t="e">
        <f t="shared" si="1"/>
        <v>#REF!</v>
      </c>
      <c r="G43" s="7" t="e">
        <f t="shared" si="0"/>
        <v>#REF!</v>
      </c>
      <c r="H43" s="7" t="s">
        <v>70</v>
      </c>
      <c r="I43" s="7" t="str">
        <f t="shared" si="17"/>
        <v>II. CZĘŚĆ DROGOWA</v>
      </c>
      <c r="J43" s="7" t="str">
        <f t="shared" si="19"/>
        <v>1. Część Ogólna</v>
      </c>
      <c r="K43" s="7" t="str">
        <f>R43&amp;". "&amp;U43</f>
        <v>2. SZCZEGÓŁOWE SPECYFIKACJE TECHNICZNE</v>
      </c>
      <c r="M43" s="7" t="str">
        <f t="shared" si="2"/>
        <v>A. DOKUMENTACJA POWYKONAWCZA I OPERAT KOLAUDACYJNY W WERSJI PAPIEROWEJ
II. CZĘŚĆ DROGOWA
1. Część Ogólna
2. SZCZEGÓŁOWE SPECYFIKACJE TECHNICZNE</v>
      </c>
      <c r="N43" s="7" t="s">
        <v>106</v>
      </c>
      <c r="O43" s="41"/>
      <c r="P43" s="42"/>
      <c r="Q43" s="42"/>
      <c r="R43" s="42">
        <v>2</v>
      </c>
      <c r="S43" s="42"/>
      <c r="T43" s="43"/>
      <c r="U43" s="48" t="s">
        <v>52</v>
      </c>
      <c r="V43" s="25"/>
      <c r="W43" s="31" t="str">
        <f t="shared" si="9"/>
        <v>A.II.1.2.</v>
      </c>
      <c r="X43" s="64"/>
      <c r="Z43" s="18"/>
      <c r="AA43" s="40"/>
    </row>
    <row r="44" spans="1:27" ht="15" customHeight="1" outlineLevel="3">
      <c r="A44" s="7" t="e">
        <f t="shared" si="16"/>
        <v>#REF!</v>
      </c>
      <c r="B44" s="7" t="e">
        <f t="shared" si="16"/>
        <v>#REF!</v>
      </c>
      <c r="C44" s="7" t="e">
        <f t="shared" si="16"/>
        <v>#REF!</v>
      </c>
      <c r="D44" s="20">
        <f t="shared" si="22"/>
        <v>3</v>
      </c>
      <c r="F44" s="7" t="e">
        <f t="shared" si="1"/>
        <v>#REF!</v>
      </c>
      <c r="G44" s="7" t="e">
        <f t="shared" si="0"/>
        <v>#REF!</v>
      </c>
      <c r="H44" s="7" t="s">
        <v>70</v>
      </c>
      <c r="I44" s="7" t="str">
        <f t="shared" si="17"/>
        <v>II. CZĘŚĆ DROGOWA</v>
      </c>
      <c r="J44" s="7" t="str">
        <f t="shared" si="19"/>
        <v>1. Część Ogólna</v>
      </c>
      <c r="K44" s="7" t="str">
        <f>R44&amp;". "&amp;U44</f>
        <v>3. RECEPTY I USTALENIA TECHNOLOGICZNE, DOKUMENTY JAKOŚCIOWE ROBÓT</v>
      </c>
      <c r="M44" s="7" t="str">
        <f t="shared" si="2"/>
        <v>A. DOKUMENTACJA POWYKONAWCZA I OPERAT KOLAUDACYJNY W WERSJI PAPIEROWEJ
II. CZĘŚĆ DROGOWA
1. Część Ogólna
3. RECEPTY I USTALENIA TECHNOLOGICZNE, DOKUMENTY JAKOŚCIOWE ROBÓT</v>
      </c>
      <c r="N44" s="7" t="s">
        <v>107</v>
      </c>
      <c r="O44" s="41"/>
      <c r="P44" s="42"/>
      <c r="Q44" s="42"/>
      <c r="R44" s="42">
        <v>3</v>
      </c>
      <c r="S44" s="42"/>
      <c r="T44" s="43"/>
      <c r="U44" s="48" t="s">
        <v>53</v>
      </c>
      <c r="V44" s="25"/>
      <c r="W44" s="31" t="str">
        <f t="shared" si="9"/>
        <v>A.II.1.3.</v>
      </c>
      <c r="X44" s="64"/>
      <c r="Z44" s="18"/>
      <c r="AA44" s="40"/>
    </row>
    <row r="45" spans="1:27" ht="15" customHeight="1" outlineLevel="3">
      <c r="A45" s="7" t="e">
        <f t="shared" si="16"/>
        <v>#REF!</v>
      </c>
      <c r="B45" s="7" t="e">
        <f t="shared" si="16"/>
        <v>#REF!</v>
      </c>
      <c r="C45" s="7" t="e">
        <f t="shared" si="16"/>
        <v>#REF!</v>
      </c>
      <c r="D45" s="7">
        <f t="shared" si="16"/>
        <v>3</v>
      </c>
      <c r="E45" s="20">
        <f t="shared" ref="E45:E48" si="23">S45</f>
        <v>1</v>
      </c>
      <c r="F45" s="7" t="e">
        <f t="shared" si="1"/>
        <v>#REF!</v>
      </c>
      <c r="G45" s="7" t="e">
        <f t="shared" si="0"/>
        <v>#REF!</v>
      </c>
      <c r="H45" s="7" t="s">
        <v>70</v>
      </c>
      <c r="I45" s="7" t="str">
        <f t="shared" si="17"/>
        <v>II. CZĘŚĆ DROGOWA</v>
      </c>
      <c r="J45" s="7" t="str">
        <f t="shared" si="19"/>
        <v>1. Część Ogólna</v>
      </c>
      <c r="K45" s="7" t="str">
        <f>$K$44</f>
        <v>3. RECEPTY I USTALENIA TECHNOLOGICZNE, DOKUMENTY JAKOŚCIOWE ROBÓT</v>
      </c>
      <c r="L45" s="7" t="str">
        <f t="shared" ref="L45:L48" si="24">S45&amp;". "&amp;U45</f>
        <v>1. Materiały</v>
      </c>
      <c r="M45" s="7" t="str">
        <f t="shared" si="2"/>
        <v>A. DOKUMENTACJA POWYKONAWCZA I OPERAT KOLAUDACYJNY W WERSJI PAPIEROWEJ
II. CZĘŚĆ DROGOWA
1. Część Ogólna
3. RECEPTY I USTALENIA TECHNOLOGICZNE, DOKUMENTY JAKOŚCIOWE ROBÓT
1. Materiały</v>
      </c>
      <c r="N45" s="7" t="s">
        <v>108</v>
      </c>
      <c r="O45" s="45"/>
      <c r="P45" s="46"/>
      <c r="Q45" s="46"/>
      <c r="R45" s="46"/>
      <c r="S45" s="46">
        <v>1</v>
      </c>
      <c r="T45" s="47"/>
      <c r="U45" s="8" t="s">
        <v>420</v>
      </c>
      <c r="V45" s="26"/>
      <c r="W45" s="83" t="str">
        <f t="shared" si="9"/>
        <v>A.II.1.3.1.</v>
      </c>
      <c r="X45" s="65"/>
      <c r="Z45" s="18"/>
      <c r="AA45" s="40"/>
    </row>
    <row r="46" spans="1:27" ht="15" customHeight="1" outlineLevel="3">
      <c r="E46" s="20"/>
      <c r="N46" s="7" t="s">
        <v>109</v>
      </c>
      <c r="O46" s="45"/>
      <c r="P46" s="46"/>
      <c r="Q46" s="46"/>
      <c r="R46" s="46"/>
      <c r="S46" s="46">
        <v>2</v>
      </c>
      <c r="T46" s="47"/>
      <c r="U46" s="8" t="s">
        <v>2</v>
      </c>
      <c r="V46" s="26"/>
      <c r="W46" s="86" t="str">
        <f>N46</f>
        <v>A.II.1.3.2.</v>
      </c>
      <c r="X46" s="65"/>
      <c r="Z46" s="18"/>
      <c r="AA46" s="85"/>
    </row>
    <row r="47" spans="1:27" ht="15" customHeight="1" outlineLevel="3">
      <c r="E47" s="20"/>
      <c r="N47" s="7" t="s">
        <v>110</v>
      </c>
      <c r="O47" s="45"/>
      <c r="P47" s="46"/>
      <c r="Q47" s="46"/>
      <c r="R47" s="46"/>
      <c r="S47" s="46">
        <v>3</v>
      </c>
      <c r="T47" s="47"/>
      <c r="U47" s="8" t="s">
        <v>69</v>
      </c>
      <c r="V47" s="26"/>
      <c r="W47" s="86" t="str">
        <f>N47</f>
        <v>A.II.1.3.3.</v>
      </c>
      <c r="X47" s="65"/>
      <c r="Z47" s="18"/>
      <c r="AA47" s="85"/>
    </row>
    <row r="48" spans="1:27" ht="15" customHeight="1" outlineLevel="3">
      <c r="A48" s="7" t="e">
        <f>#REF!</f>
        <v>#REF!</v>
      </c>
      <c r="B48" s="7" t="e">
        <f>#REF!</f>
        <v>#REF!</v>
      </c>
      <c r="C48" s="7" t="e">
        <f>#REF!</f>
        <v>#REF!</v>
      </c>
      <c r="D48" s="7" t="e">
        <f>#REF!</f>
        <v>#REF!</v>
      </c>
      <c r="E48" s="20">
        <f t="shared" si="23"/>
        <v>4</v>
      </c>
      <c r="F48" s="7" t="e">
        <f t="shared" si="1"/>
        <v>#REF!</v>
      </c>
      <c r="G48" s="7" t="e">
        <f t="shared" si="0"/>
        <v>#REF!</v>
      </c>
      <c r="H48" s="7" t="s">
        <v>70</v>
      </c>
      <c r="I48" s="7" t="str">
        <f t="shared" si="17"/>
        <v>II. CZĘŚĆ DROGOWA</v>
      </c>
      <c r="J48" s="7" t="str">
        <f t="shared" si="19"/>
        <v>1. Część Ogólna</v>
      </c>
      <c r="K48" s="7" t="str">
        <f>$K$44</f>
        <v>3. RECEPTY I USTALENIA TECHNOLOGICZNE, DOKUMENTY JAKOŚCIOWE ROBÓT</v>
      </c>
      <c r="L48" s="7" t="str">
        <f t="shared" si="24"/>
        <v>4. Program Naprawczy</v>
      </c>
      <c r="M48" s="7" t="str">
        <f t="shared" si="2"/>
        <v>A. DOKUMENTACJA POWYKONAWCZA I OPERAT KOLAUDACYJNY W WERSJI PAPIEROWEJ
II. CZĘŚĆ DROGOWA
1. Część Ogólna
3. RECEPTY I USTALENIA TECHNOLOGICZNE, DOKUMENTY JAKOŚCIOWE ROBÓT
4. Program Naprawczy</v>
      </c>
      <c r="N48" s="7" t="s">
        <v>421</v>
      </c>
      <c r="O48" s="45"/>
      <c r="P48" s="46"/>
      <c r="Q48" s="46"/>
      <c r="R48" s="46"/>
      <c r="S48" s="46">
        <v>4</v>
      </c>
      <c r="T48" s="47"/>
      <c r="U48" s="8" t="s">
        <v>277</v>
      </c>
      <c r="V48" s="26"/>
      <c r="W48" s="83" t="str">
        <f t="shared" si="9"/>
        <v>A.II.1.3.4.</v>
      </c>
      <c r="X48" s="65"/>
      <c r="Z48" s="18"/>
      <c r="AA48" s="40"/>
    </row>
    <row r="49" spans="1:27" s="96" customFormat="1" ht="15" hidden="1" customHeight="1" outlineLevel="3">
      <c r="A49" s="20" t="e">
        <f>A48</f>
        <v>#REF!</v>
      </c>
      <c r="B49" s="20" t="e">
        <f>B48</f>
        <v>#REF!</v>
      </c>
      <c r="C49" s="20" t="e">
        <f>C48</f>
        <v>#REF!</v>
      </c>
      <c r="D49" s="20" t="e">
        <f>D48</f>
        <v>#REF!</v>
      </c>
      <c r="E49" s="20">
        <f t="shared" ref="E49" si="25">S49</f>
        <v>4</v>
      </c>
      <c r="F49" s="20" t="e">
        <f t="shared" ref="F49" si="26">IF(A49="","",(A49&amp;"."))&amp;IF(B49="","",(B49&amp;"."))&amp;IF(C49="","",(C49&amp;"."))&amp;IF(D49="","",(D49&amp;"."))&amp;IF(E49="","",(E49&amp;"."))</f>
        <v>#REF!</v>
      </c>
      <c r="G49" s="20" t="e">
        <f t="shared" ref="G49" si="27">F49&amp;" "&amp;U49</f>
        <v>#REF!</v>
      </c>
      <c r="H49" s="20" t="s">
        <v>70</v>
      </c>
      <c r="I49" s="20" t="str">
        <f t="shared" si="17"/>
        <v>II. CZĘŚĆ DROGOWA</v>
      </c>
      <c r="J49" s="20" t="str">
        <f t="shared" si="19"/>
        <v>1. Część Ogólna</v>
      </c>
      <c r="K49" s="20" t="str">
        <f>$K$44</f>
        <v>3. RECEPTY I USTALENIA TECHNOLOGICZNE, DOKUMENTY JAKOŚCIOWE ROBÓT</v>
      </c>
      <c r="L49" s="20" t="str">
        <f t="shared" ref="L49" si="28">S49&amp;". "&amp;U49</f>
        <v>4. Próby końcowe</v>
      </c>
      <c r="M49" s="20" t="str">
        <f t="shared" ref="M49" si="29">H49&amp;IF((I49=""),"","
")&amp;I49&amp;IF((J49=""),"","
")&amp;J49&amp;IF((K49=""),"","
")&amp;K49&amp;IF((L49=""),"","
")&amp;L49</f>
        <v>A. DOKUMENTACJA POWYKONAWCZA I OPERAT KOLAUDACYJNY W WERSJI PAPIEROWEJ
II. CZĘŚĆ DROGOWA
1. Część Ogólna
3. RECEPTY I USTALENIA TECHNOLOGICZNE, DOKUMENTY JAKOŚCIOWE ROBÓT
4. Próby końcowe</v>
      </c>
      <c r="N49" s="20" t="s">
        <v>110</v>
      </c>
      <c r="O49" s="102"/>
      <c r="P49" s="103"/>
      <c r="Q49" s="103"/>
      <c r="R49" s="103"/>
      <c r="S49" s="103">
        <v>4</v>
      </c>
      <c r="T49" s="104"/>
      <c r="U49" s="88" t="s">
        <v>31</v>
      </c>
      <c r="V49" s="84"/>
      <c r="W49" s="83" t="str">
        <f t="shared" si="9"/>
        <v>A.II.1.3.3.</v>
      </c>
      <c r="X49" s="105"/>
      <c r="Y49" s="20"/>
      <c r="Z49" s="106"/>
      <c r="AA49" s="107"/>
    </row>
    <row r="50" spans="1:27" ht="15" customHeight="1" outlineLevel="3">
      <c r="A50" s="7" t="e">
        <f>#REF!</f>
        <v>#REF!</v>
      </c>
      <c r="B50" s="7" t="e">
        <f>#REF!</f>
        <v>#REF!</v>
      </c>
      <c r="C50" s="7" t="e">
        <f>#REF!</f>
        <v>#REF!</v>
      </c>
      <c r="D50" s="20">
        <f>R50</f>
        <v>4</v>
      </c>
      <c r="F50" s="7" t="e">
        <f t="shared" si="1"/>
        <v>#REF!</v>
      </c>
      <c r="G50" s="7" t="e">
        <f t="shared" si="0"/>
        <v>#REF!</v>
      </c>
      <c r="H50" s="7" t="s">
        <v>70</v>
      </c>
      <c r="I50" s="7" t="str">
        <f t="shared" si="17"/>
        <v>II. CZĘŚĆ DROGOWA</v>
      </c>
      <c r="J50" s="7" t="str">
        <f t="shared" si="19"/>
        <v>1. Część Ogólna</v>
      </c>
      <c r="K50" s="7" t="str">
        <f>R50&amp;". "&amp;U50</f>
        <v>4. DZIENNIKI BUDOWY I KSIĄŻKI OBMIARÓW</v>
      </c>
      <c r="M50" s="7" t="str">
        <f t="shared" si="2"/>
        <v>A. DOKUMENTACJA POWYKONAWCZA I OPERAT KOLAUDACYJNY W WERSJI PAPIEROWEJ
II. CZĘŚĆ DROGOWA
1. Część Ogólna
4. DZIENNIKI BUDOWY I KSIĄŻKI OBMIARÓW</v>
      </c>
      <c r="N50" s="7" t="s">
        <v>111</v>
      </c>
      <c r="O50" s="41"/>
      <c r="P50" s="42"/>
      <c r="Q50" s="42"/>
      <c r="R50" s="42">
        <v>4</v>
      </c>
      <c r="S50" s="42"/>
      <c r="T50" s="43"/>
      <c r="U50" s="48" t="s">
        <v>72</v>
      </c>
      <c r="V50" s="25"/>
      <c r="W50" s="31" t="str">
        <f t="shared" si="9"/>
        <v>A.II.1.4.</v>
      </c>
      <c r="X50" s="64"/>
      <c r="Z50" s="18"/>
      <c r="AA50" s="40"/>
    </row>
    <row r="51" spans="1:27" ht="15" customHeight="1" outlineLevel="3">
      <c r="A51" s="7" t="e">
        <f t="shared" ref="A51:D72" si="30">A50</f>
        <v>#REF!</v>
      </c>
      <c r="B51" s="7" t="e">
        <f t="shared" si="30"/>
        <v>#REF!</v>
      </c>
      <c r="C51" s="7" t="e">
        <f t="shared" si="30"/>
        <v>#REF!</v>
      </c>
      <c r="D51" s="7">
        <f t="shared" si="30"/>
        <v>4</v>
      </c>
      <c r="E51" s="20">
        <f t="shared" ref="E51:E52" si="31">S51</f>
        <v>1</v>
      </c>
      <c r="F51" s="7" t="e">
        <f t="shared" si="1"/>
        <v>#REF!</v>
      </c>
      <c r="G51" s="7" t="e">
        <f t="shared" si="0"/>
        <v>#REF!</v>
      </c>
      <c r="H51" s="7" t="s">
        <v>70</v>
      </c>
      <c r="I51" s="7" t="str">
        <f t="shared" si="17"/>
        <v>II. CZĘŚĆ DROGOWA</v>
      </c>
      <c r="J51" s="7" t="str">
        <f t="shared" si="19"/>
        <v>1. Część Ogólna</v>
      </c>
      <c r="K51" s="7" t="str">
        <f>$K$50</f>
        <v>4. DZIENNIKI BUDOWY I KSIĄŻKI OBMIARÓW</v>
      </c>
      <c r="L51" s="7" t="str">
        <f t="shared" ref="L51:L52" si="32">S51&amp;". "&amp;U51</f>
        <v>1. Dzienniki Budowy</v>
      </c>
      <c r="M51" s="7" t="str">
        <f t="shared" si="2"/>
        <v>A. DOKUMENTACJA POWYKONAWCZA I OPERAT KOLAUDACYJNY W WERSJI PAPIEROWEJ
II. CZĘŚĆ DROGOWA
1. Część Ogólna
4. DZIENNIKI BUDOWY I KSIĄŻKI OBMIARÓW
1. Dzienniki Budowy</v>
      </c>
      <c r="N51" s="7" t="s">
        <v>112</v>
      </c>
      <c r="O51" s="45"/>
      <c r="P51" s="46"/>
      <c r="Q51" s="46"/>
      <c r="R51" s="46"/>
      <c r="S51" s="46">
        <v>1</v>
      </c>
      <c r="T51" s="47"/>
      <c r="U51" s="8" t="s">
        <v>28</v>
      </c>
      <c r="V51" s="26"/>
      <c r="W51" s="83" t="str">
        <f t="shared" si="9"/>
        <v>A.II.1.4.1.</v>
      </c>
      <c r="X51" s="65"/>
      <c r="Z51" s="18"/>
      <c r="AA51" s="40"/>
    </row>
    <row r="52" spans="1:27" ht="15" customHeight="1" outlineLevel="3">
      <c r="A52" s="7" t="e">
        <f t="shared" si="30"/>
        <v>#REF!</v>
      </c>
      <c r="B52" s="7" t="e">
        <f t="shared" si="30"/>
        <v>#REF!</v>
      </c>
      <c r="C52" s="7" t="e">
        <f t="shared" si="30"/>
        <v>#REF!</v>
      </c>
      <c r="D52" s="7">
        <f t="shared" si="30"/>
        <v>4</v>
      </c>
      <c r="E52" s="20">
        <f t="shared" si="31"/>
        <v>2</v>
      </c>
      <c r="F52" s="7" t="e">
        <f t="shared" si="1"/>
        <v>#REF!</v>
      </c>
      <c r="G52" s="7" t="e">
        <f t="shared" si="0"/>
        <v>#REF!</v>
      </c>
      <c r="H52" s="7" t="s">
        <v>70</v>
      </c>
      <c r="I52" s="7" t="str">
        <f t="shared" si="17"/>
        <v>II. CZĘŚĆ DROGOWA</v>
      </c>
      <c r="J52" s="7" t="str">
        <f t="shared" si="19"/>
        <v>1. Część Ogólna</v>
      </c>
      <c r="K52" s="7" t="str">
        <f>$K$50</f>
        <v>4. DZIENNIKI BUDOWY I KSIĄŻKI OBMIARÓW</v>
      </c>
      <c r="L52" s="7" t="str">
        <f t="shared" si="32"/>
        <v>2. Książki Obmiarów - wersja PDF na płycie</v>
      </c>
      <c r="M52" s="7" t="str">
        <f t="shared" si="2"/>
        <v>A. DOKUMENTACJA POWYKONAWCZA I OPERAT KOLAUDACYJNY W WERSJI PAPIEROWEJ
II. CZĘŚĆ DROGOWA
1. Część Ogólna
4. DZIENNIKI BUDOWY I KSIĄŻKI OBMIARÓW
2. Książki Obmiarów - wersja PDF na płycie</v>
      </c>
      <c r="N52" s="7" t="s">
        <v>113</v>
      </c>
      <c r="O52" s="45"/>
      <c r="P52" s="46"/>
      <c r="Q52" s="46"/>
      <c r="R52" s="46"/>
      <c r="S52" s="46">
        <v>2</v>
      </c>
      <c r="T52" s="47"/>
      <c r="U52" s="8" t="s">
        <v>273</v>
      </c>
      <c r="V52" s="26"/>
      <c r="W52" s="83" t="str">
        <f t="shared" si="9"/>
        <v>A.II.1.4.2.</v>
      </c>
      <c r="X52" s="65"/>
      <c r="Z52" s="18"/>
      <c r="AA52" s="40"/>
    </row>
    <row r="53" spans="1:27" ht="15" customHeight="1" outlineLevel="3">
      <c r="A53" s="7" t="e">
        <f t="shared" si="30"/>
        <v>#REF!</v>
      </c>
      <c r="B53" s="7" t="e">
        <f t="shared" si="30"/>
        <v>#REF!</v>
      </c>
      <c r="C53" s="7" t="e">
        <f t="shared" si="30"/>
        <v>#REF!</v>
      </c>
      <c r="D53" s="20">
        <f t="shared" ref="D53" si="33">R53</f>
        <v>5</v>
      </c>
      <c r="F53" s="7" t="e">
        <f t="shared" si="1"/>
        <v>#REF!</v>
      </c>
      <c r="G53" s="7" t="e">
        <f t="shared" si="0"/>
        <v>#REF!</v>
      </c>
      <c r="H53" s="7" t="s">
        <v>70</v>
      </c>
      <c r="I53" s="7" t="str">
        <f t="shared" si="17"/>
        <v>II. CZĘŚĆ DROGOWA</v>
      </c>
      <c r="J53" s="7" t="str">
        <f t="shared" si="19"/>
        <v>1. Część Ogólna</v>
      </c>
      <c r="K53" s="7" t="str">
        <f>R53&amp;". "&amp;U53</f>
        <v>5. DEKLARACJE ZGODNOŚCI LUB CERTYFIKATY WŁAŚCIWOŚCI WBUDOWANYCH MATERIAŁÓW ZGODNIE Z SST I PZJ</v>
      </c>
      <c r="M53" s="7" t="str">
        <f t="shared" si="2"/>
        <v>A. DOKUMENTACJA POWYKONAWCZA I OPERAT KOLAUDACYJNY W WERSJI PAPIEROWEJ
II. CZĘŚĆ DROGOWA
1. Część Ogólna
5. DEKLARACJE ZGODNOŚCI LUB CERTYFIKATY WŁAŚCIWOŚCI WBUDOWANYCH MATERIAŁÓW ZGODNIE Z SST I PZJ</v>
      </c>
      <c r="N53" s="7" t="s">
        <v>308</v>
      </c>
      <c r="O53" s="41"/>
      <c r="P53" s="42"/>
      <c r="Q53" s="42"/>
      <c r="R53" s="42">
        <v>5</v>
      </c>
      <c r="S53" s="42"/>
      <c r="T53" s="43"/>
      <c r="U53" s="48" t="s">
        <v>55</v>
      </c>
      <c r="V53" s="27"/>
      <c r="W53" s="31" t="str">
        <f t="shared" si="9"/>
        <v>A.II.1.5.</v>
      </c>
      <c r="X53" s="67"/>
      <c r="Z53" s="18"/>
      <c r="AA53" s="40"/>
    </row>
    <row r="54" spans="1:27" ht="15" customHeight="1" outlineLevel="2">
      <c r="A54" s="7" t="e">
        <f t="shared" si="30"/>
        <v>#REF!</v>
      </c>
      <c r="B54" s="7" t="e">
        <f t="shared" si="30"/>
        <v>#REF!</v>
      </c>
      <c r="C54" s="20">
        <f>Q54</f>
        <v>2</v>
      </c>
      <c r="F54" s="7" t="e">
        <f t="shared" si="1"/>
        <v>#REF!</v>
      </c>
      <c r="G54" s="7" t="e">
        <f t="shared" si="0"/>
        <v>#REF!</v>
      </c>
      <c r="H54" s="7" t="s">
        <v>70</v>
      </c>
      <c r="I54" s="7" t="str">
        <f t="shared" si="17"/>
        <v>II. CZĘŚĆ DROGOWA</v>
      </c>
      <c r="J54" s="7" t="str">
        <f>Q54&amp;". "&amp;U54</f>
        <v>2. Trasa główna S3</v>
      </c>
      <c r="M54" s="7" t="str">
        <f t="shared" si="2"/>
        <v>A. DOKUMENTACJA POWYKONAWCZA I OPERAT KOLAUDACYJNY W WERSJI PAPIEROWEJ
II. CZĘŚĆ DROGOWA
2. Trasa główna S3</v>
      </c>
      <c r="N54" s="7" t="s">
        <v>114</v>
      </c>
      <c r="O54" s="121"/>
      <c r="P54" s="119"/>
      <c r="Q54" s="119">
        <v>2</v>
      </c>
      <c r="R54" s="119"/>
      <c r="S54" s="119"/>
      <c r="T54" s="120"/>
      <c r="U54" s="121" t="s">
        <v>274</v>
      </c>
      <c r="V54" s="118"/>
      <c r="W54" s="124" t="str">
        <f t="shared" si="9"/>
        <v>A.II.2.</v>
      </c>
      <c r="X54" s="69"/>
      <c r="Z54" s="18"/>
      <c r="AA54" s="40"/>
    </row>
    <row r="55" spans="1:27" ht="15" customHeight="1" outlineLevel="3">
      <c r="A55" s="7" t="e">
        <f t="shared" si="30"/>
        <v>#REF!</v>
      </c>
      <c r="B55" s="7" t="e">
        <f t="shared" si="30"/>
        <v>#REF!</v>
      </c>
      <c r="C55" s="7">
        <f t="shared" si="30"/>
        <v>2</v>
      </c>
      <c r="D55" s="20">
        <f t="shared" ref="D55:D56" si="34">R55</f>
        <v>1</v>
      </c>
      <c r="F55" s="7" t="e">
        <f t="shared" si="1"/>
        <v>#REF!</v>
      </c>
      <c r="G55" s="7" t="e">
        <f t="shared" si="0"/>
        <v>#REF!</v>
      </c>
      <c r="H55" s="7" t="s">
        <v>70</v>
      </c>
      <c r="I55" s="7" t="str">
        <f t="shared" si="17"/>
        <v>II. CZĘŚĆ DROGOWA</v>
      </c>
      <c r="J55" s="7" t="str">
        <f>$J$54</f>
        <v>2. Trasa główna S3</v>
      </c>
      <c r="K55" s="7" t="str">
        <f>R55&amp;". "&amp;U55</f>
        <v>1. WYNIKI POMIARÓW KONTROLNYCH ORAZ BADAŃ I OZNACZEŃ LABORATORYJNYCH, ZGODNIE Z SST I PZJ</v>
      </c>
      <c r="M55" s="7" t="str">
        <f t="shared" si="2"/>
        <v>A. DOKUMENTACJA POWYKONAWCZA I OPERAT KOLAUDACYJNY W WERSJI PAPIEROWEJ
II. CZĘŚĆ DROGOWA
2. Trasa główna S3
1. WYNIKI POMIARÓW KONTROLNYCH ORAZ BADAŃ I OZNACZEŃ LABORATORYJNYCH, ZGODNIE Z SST I PZJ</v>
      </c>
      <c r="N55" s="7" t="s">
        <v>115</v>
      </c>
      <c r="O55" s="41"/>
      <c r="P55" s="42"/>
      <c r="Q55" s="42"/>
      <c r="R55" s="42">
        <v>1</v>
      </c>
      <c r="S55" s="42"/>
      <c r="T55" s="43"/>
      <c r="U55" s="48" t="s">
        <v>54</v>
      </c>
      <c r="V55" s="27"/>
      <c r="W55" s="31" t="str">
        <f t="shared" si="9"/>
        <v>A.II.2.1.</v>
      </c>
      <c r="X55" s="67"/>
      <c r="Z55" s="18"/>
      <c r="AA55" s="40"/>
    </row>
    <row r="56" spans="1:27" ht="15" customHeight="1" outlineLevel="3">
      <c r="A56" s="7" t="e">
        <f t="shared" si="30"/>
        <v>#REF!</v>
      </c>
      <c r="B56" s="7" t="e">
        <f t="shared" si="30"/>
        <v>#REF!</v>
      </c>
      <c r="C56" s="7">
        <f t="shared" si="30"/>
        <v>2</v>
      </c>
      <c r="D56" s="20">
        <f t="shared" si="34"/>
        <v>2</v>
      </c>
      <c r="F56" s="7" t="e">
        <f t="shared" si="1"/>
        <v>#REF!</v>
      </c>
      <c r="G56" s="7" t="e">
        <f t="shared" si="0"/>
        <v>#REF!</v>
      </c>
      <c r="H56" s="7" t="s">
        <v>70</v>
      </c>
      <c r="I56" s="7" t="str">
        <f t="shared" si="17"/>
        <v>II. CZĘŚĆ DROGOWA</v>
      </c>
      <c r="J56" s="7" t="str">
        <f>$J$54</f>
        <v>2. Trasa główna S3</v>
      </c>
      <c r="K56" s="7" t="str">
        <f>R56&amp;". "&amp;U56</f>
        <v>2. GEODEZYJNA INWENTARYZACJA POWYKONAWCZA</v>
      </c>
      <c r="M56" s="7" t="str">
        <f t="shared" si="2"/>
        <v>A. DOKUMENTACJA POWYKONAWCZA I OPERAT KOLAUDACYJNY W WERSJI PAPIEROWEJ
II. CZĘŚĆ DROGOWA
2. Trasa główna S3
2. GEODEZYJNA INWENTARYZACJA POWYKONAWCZA</v>
      </c>
      <c r="N56" s="7" t="s">
        <v>116</v>
      </c>
      <c r="O56" s="41"/>
      <c r="P56" s="42"/>
      <c r="Q56" s="42"/>
      <c r="R56" s="42">
        <v>2</v>
      </c>
      <c r="S56" s="42"/>
      <c r="T56" s="43"/>
      <c r="U56" s="48" t="s">
        <v>59</v>
      </c>
      <c r="V56" s="27"/>
      <c r="W56" s="31" t="str">
        <f t="shared" si="9"/>
        <v>A.II.2.2.</v>
      </c>
      <c r="X56" s="67"/>
      <c r="Z56" s="18"/>
      <c r="AA56" s="40"/>
    </row>
    <row r="57" spans="1:27" ht="15" customHeight="1" outlineLevel="2">
      <c r="A57" s="7" t="e">
        <f t="shared" si="30"/>
        <v>#REF!</v>
      </c>
      <c r="B57" s="7" t="e">
        <f t="shared" si="30"/>
        <v>#REF!</v>
      </c>
      <c r="C57" s="20">
        <f>Q57</f>
        <v>3</v>
      </c>
      <c r="F57" s="7" t="e">
        <f t="shared" si="1"/>
        <v>#REF!</v>
      </c>
      <c r="G57" s="7" t="e">
        <f t="shared" si="0"/>
        <v>#REF!</v>
      </c>
      <c r="H57" s="7" t="s">
        <v>70</v>
      </c>
      <c r="I57" s="7" t="str">
        <f t="shared" si="17"/>
        <v>II. CZĘŚĆ DROGOWA</v>
      </c>
      <c r="J57" s="7" t="str">
        <f>Q57&amp;". "&amp;U57</f>
        <v>3. Węzeł "Brzozowo"</v>
      </c>
      <c r="M57" s="7" t="str">
        <f t="shared" si="2"/>
        <v>A. DOKUMENTACJA POWYKONAWCZA I OPERAT KOLAUDACYJNY W WERSJI PAPIEROWEJ
II. CZĘŚĆ DROGOWA
3. Węzeł "Brzozowo"</v>
      </c>
      <c r="N57" s="7" t="s">
        <v>117</v>
      </c>
      <c r="O57" s="52"/>
      <c r="P57" s="119"/>
      <c r="Q57" s="119">
        <v>3</v>
      </c>
      <c r="R57" s="119"/>
      <c r="S57" s="119"/>
      <c r="T57" s="120"/>
      <c r="U57" s="121" t="s">
        <v>275</v>
      </c>
      <c r="V57" s="118"/>
      <c r="W57" s="124" t="str">
        <f t="shared" si="9"/>
        <v>A.II.3.</v>
      </c>
      <c r="X57" s="69"/>
      <c r="Z57" s="18"/>
      <c r="AA57" s="40"/>
    </row>
    <row r="58" spans="1:27" ht="15" customHeight="1" outlineLevel="3">
      <c r="A58" s="7" t="e">
        <f t="shared" si="30"/>
        <v>#REF!</v>
      </c>
      <c r="B58" s="7" t="e">
        <f t="shared" si="30"/>
        <v>#REF!</v>
      </c>
      <c r="C58" s="7">
        <f t="shared" si="30"/>
        <v>3</v>
      </c>
      <c r="D58" s="20">
        <f t="shared" ref="D58:D59" si="35">R58</f>
        <v>1</v>
      </c>
      <c r="F58" s="7" t="e">
        <f t="shared" si="1"/>
        <v>#REF!</v>
      </c>
      <c r="G58" s="7" t="e">
        <f t="shared" si="0"/>
        <v>#REF!</v>
      </c>
      <c r="H58" s="7" t="s">
        <v>70</v>
      </c>
      <c r="I58" s="7" t="str">
        <f t="shared" si="17"/>
        <v>II. CZĘŚĆ DROGOWA</v>
      </c>
      <c r="J58" s="7" t="str">
        <f>$J$57</f>
        <v>3. Węzeł "Brzozowo"</v>
      </c>
      <c r="K58" s="7" t="str">
        <f>R58&amp;". "&amp;U58</f>
        <v>1. WYNIKI POMIARÓW KONTROLNYCH ORAZ BADAŃ I OZNACZEŃ LABORATORYJNYCH, ZGODNIE Z SST I PZJ</v>
      </c>
      <c r="M58" s="7" t="str">
        <f t="shared" si="2"/>
        <v>A. DOKUMENTACJA POWYKONAWCZA I OPERAT KOLAUDACYJNY W WERSJI PAPIEROWEJ
II. CZĘŚĆ DROGOWA
3. Węzeł "Brzozowo"
1. WYNIKI POMIARÓW KONTROLNYCH ORAZ BADAŃ I OZNACZEŃ LABORATORYJNYCH, ZGODNIE Z SST I PZJ</v>
      </c>
      <c r="N58" s="7" t="s">
        <v>118</v>
      </c>
      <c r="O58" s="41"/>
      <c r="P58" s="42"/>
      <c r="Q58" s="42"/>
      <c r="R58" s="42">
        <v>1</v>
      </c>
      <c r="S58" s="42"/>
      <c r="T58" s="43"/>
      <c r="U58" s="48" t="s">
        <v>54</v>
      </c>
      <c r="V58" s="27"/>
      <c r="W58" s="31" t="str">
        <f t="shared" si="9"/>
        <v>A.II.3.1.</v>
      </c>
      <c r="X58" s="67"/>
      <c r="Z58" s="18"/>
      <c r="AA58" s="40"/>
    </row>
    <row r="59" spans="1:27" ht="15" customHeight="1" outlineLevel="3">
      <c r="A59" s="7" t="e">
        <f t="shared" si="30"/>
        <v>#REF!</v>
      </c>
      <c r="B59" s="7" t="e">
        <f t="shared" si="30"/>
        <v>#REF!</v>
      </c>
      <c r="C59" s="7">
        <f t="shared" si="30"/>
        <v>3</v>
      </c>
      <c r="D59" s="20">
        <f t="shared" si="35"/>
        <v>2</v>
      </c>
      <c r="F59" s="7" t="e">
        <f t="shared" si="1"/>
        <v>#REF!</v>
      </c>
      <c r="G59" s="7" t="e">
        <f t="shared" si="0"/>
        <v>#REF!</v>
      </c>
      <c r="H59" s="7" t="s">
        <v>70</v>
      </c>
      <c r="I59" s="7" t="str">
        <f t="shared" si="17"/>
        <v>II. CZĘŚĆ DROGOWA</v>
      </c>
      <c r="J59" s="7" t="str">
        <f>$J$57</f>
        <v>3. Węzeł "Brzozowo"</v>
      </c>
      <c r="K59" s="7" t="str">
        <f>R59&amp;". "&amp;U59</f>
        <v>2. GEODEZYJNA INWENTARYZACJA POWYKONAWCZA</v>
      </c>
      <c r="M59" s="7" t="str">
        <f t="shared" si="2"/>
        <v>A. DOKUMENTACJA POWYKONAWCZA I OPERAT KOLAUDACYJNY W WERSJI PAPIEROWEJ
II. CZĘŚĆ DROGOWA
3. Węzeł "Brzozowo"
2. GEODEZYJNA INWENTARYZACJA POWYKONAWCZA</v>
      </c>
      <c r="N59" s="7" t="s">
        <v>119</v>
      </c>
      <c r="O59" s="41"/>
      <c r="P59" s="42"/>
      <c r="Q59" s="42"/>
      <c r="R59" s="42">
        <v>2</v>
      </c>
      <c r="S59" s="42"/>
      <c r="T59" s="43"/>
      <c r="U59" s="48" t="s">
        <v>59</v>
      </c>
      <c r="V59" s="27"/>
      <c r="W59" s="31" t="str">
        <f t="shared" si="9"/>
        <v>A.II.3.2.</v>
      </c>
      <c r="X59" s="67"/>
      <c r="Z59" s="18"/>
      <c r="AA59" s="40"/>
    </row>
    <row r="60" spans="1:27" ht="15" customHeight="1" outlineLevel="2">
      <c r="A60" s="7" t="e">
        <f t="shared" si="30"/>
        <v>#REF!</v>
      </c>
      <c r="B60" s="7" t="e">
        <f t="shared" si="30"/>
        <v>#REF!</v>
      </c>
      <c r="C60" s="20">
        <f>Q60</f>
        <v>4</v>
      </c>
      <c r="F60" s="7" t="e">
        <f t="shared" si="1"/>
        <v>#REF!</v>
      </c>
      <c r="G60" s="7" t="e">
        <f t="shared" si="0"/>
        <v>#REF!</v>
      </c>
      <c r="H60" s="7" t="s">
        <v>70</v>
      </c>
      <c r="I60" s="7" t="str">
        <f t="shared" si="17"/>
        <v>II. CZĘŚĆ DROGOWA</v>
      </c>
      <c r="J60" s="7" t="str">
        <f>Q60&amp;". "&amp;U60</f>
        <v>4. Węzeł "Przybiernów"</v>
      </c>
      <c r="M60" s="7" t="str">
        <f t="shared" si="2"/>
        <v>A. DOKUMENTACJA POWYKONAWCZA I OPERAT KOLAUDACYJNY W WERSJI PAPIEROWEJ
II. CZĘŚĆ DROGOWA
4. Węzeł "Przybiernów"</v>
      </c>
      <c r="N60" s="7" t="s">
        <v>120</v>
      </c>
      <c r="O60" s="121"/>
      <c r="P60" s="119"/>
      <c r="Q60" s="119">
        <v>4</v>
      </c>
      <c r="R60" s="119"/>
      <c r="S60" s="119"/>
      <c r="T60" s="120"/>
      <c r="U60" s="121" t="s">
        <v>276</v>
      </c>
      <c r="V60" s="118"/>
      <c r="W60" s="124" t="str">
        <f t="shared" si="9"/>
        <v>A.II.4.</v>
      </c>
      <c r="X60" s="69"/>
      <c r="Z60" s="18"/>
      <c r="AA60" s="40"/>
    </row>
    <row r="61" spans="1:27" ht="15" customHeight="1" outlineLevel="3">
      <c r="A61" s="7" t="e">
        <f t="shared" si="30"/>
        <v>#REF!</v>
      </c>
      <c r="B61" s="7" t="e">
        <f t="shared" si="30"/>
        <v>#REF!</v>
      </c>
      <c r="C61" s="7">
        <f t="shared" si="30"/>
        <v>4</v>
      </c>
      <c r="D61" s="20">
        <f t="shared" ref="D61:D62" si="36">R61</f>
        <v>1</v>
      </c>
      <c r="F61" s="7" t="e">
        <f t="shared" si="1"/>
        <v>#REF!</v>
      </c>
      <c r="G61" s="7" t="e">
        <f t="shared" si="0"/>
        <v>#REF!</v>
      </c>
      <c r="H61" s="7" t="s">
        <v>70</v>
      </c>
      <c r="I61" s="7" t="str">
        <f t="shared" si="17"/>
        <v>II. CZĘŚĆ DROGOWA</v>
      </c>
      <c r="J61" s="7" t="str">
        <f>$J$60</f>
        <v>4. Węzeł "Przybiernów"</v>
      </c>
      <c r="K61" s="7" t="str">
        <f>R61&amp;". "&amp;U61</f>
        <v>1. WYNIKI POMIARÓW KONTROLNYCH ORAZ BADAŃ I OZNACZEŃ LABORATORYJNYCH, ZGODNIE Z SST I PZJ</v>
      </c>
      <c r="M61" s="7" t="str">
        <f t="shared" si="2"/>
        <v>A. DOKUMENTACJA POWYKONAWCZA I OPERAT KOLAUDACYJNY W WERSJI PAPIEROWEJ
II. CZĘŚĆ DROGOWA
4. Węzeł "Przybiernów"
1. WYNIKI POMIARÓW KONTROLNYCH ORAZ BADAŃ I OZNACZEŃ LABORATORYJNYCH, ZGODNIE Z SST I PZJ</v>
      </c>
      <c r="N61" s="7" t="s">
        <v>121</v>
      </c>
      <c r="O61" s="41"/>
      <c r="P61" s="42"/>
      <c r="Q61" s="42"/>
      <c r="R61" s="42">
        <v>1</v>
      </c>
      <c r="S61" s="42"/>
      <c r="T61" s="43"/>
      <c r="U61" s="48" t="s">
        <v>54</v>
      </c>
      <c r="V61" s="27"/>
      <c r="W61" s="31" t="str">
        <f t="shared" si="9"/>
        <v>A.II.4.1.</v>
      </c>
      <c r="X61" s="67"/>
      <c r="Z61" s="18"/>
      <c r="AA61" s="40"/>
    </row>
    <row r="62" spans="1:27" ht="15" customHeight="1" outlineLevel="3">
      <c r="A62" s="7" t="e">
        <f t="shared" si="30"/>
        <v>#REF!</v>
      </c>
      <c r="B62" s="7" t="e">
        <f t="shared" si="30"/>
        <v>#REF!</v>
      </c>
      <c r="C62" s="7">
        <f t="shared" si="30"/>
        <v>4</v>
      </c>
      <c r="D62" s="20">
        <f t="shared" si="36"/>
        <v>2</v>
      </c>
      <c r="F62" s="7" t="e">
        <f t="shared" si="1"/>
        <v>#REF!</v>
      </c>
      <c r="G62" s="7" t="e">
        <f t="shared" si="0"/>
        <v>#REF!</v>
      </c>
      <c r="H62" s="7" t="s">
        <v>70</v>
      </c>
      <c r="I62" s="7" t="str">
        <f t="shared" si="17"/>
        <v>II. CZĘŚĆ DROGOWA</v>
      </c>
      <c r="J62" s="7" t="str">
        <f>$J$60</f>
        <v>4. Węzeł "Przybiernów"</v>
      </c>
      <c r="K62" s="7" t="str">
        <f>R62&amp;". "&amp;U62</f>
        <v>2. GEODEZYJNA INWENTARYZACJA POWYKONAWCZA</v>
      </c>
      <c r="M62" s="7" t="str">
        <f t="shared" si="2"/>
        <v>A. DOKUMENTACJA POWYKONAWCZA I OPERAT KOLAUDACYJNY W WERSJI PAPIEROWEJ
II. CZĘŚĆ DROGOWA
4. Węzeł "Przybiernów"
2. GEODEZYJNA INWENTARYZACJA POWYKONAWCZA</v>
      </c>
      <c r="N62" s="7" t="s">
        <v>122</v>
      </c>
      <c r="O62" s="41"/>
      <c r="P62" s="42"/>
      <c r="Q62" s="42"/>
      <c r="R62" s="42">
        <v>2</v>
      </c>
      <c r="S62" s="42"/>
      <c r="T62" s="43"/>
      <c r="U62" s="48" t="s">
        <v>59</v>
      </c>
      <c r="V62" s="27"/>
      <c r="W62" s="31" t="str">
        <f t="shared" si="9"/>
        <v>A.II.4.2.</v>
      </c>
      <c r="X62" s="67"/>
      <c r="Z62" s="18"/>
      <c r="AA62" s="40"/>
    </row>
    <row r="63" spans="1:27" ht="15" customHeight="1" outlineLevel="3">
      <c r="D63" s="20"/>
      <c r="N63" s="146" t="s">
        <v>123</v>
      </c>
      <c r="O63" s="121"/>
      <c r="P63" s="119"/>
      <c r="Q63" s="119">
        <v>5</v>
      </c>
      <c r="R63" s="119"/>
      <c r="S63" s="119"/>
      <c r="T63" s="120"/>
      <c r="U63" s="121" t="s">
        <v>278</v>
      </c>
      <c r="V63" s="122"/>
      <c r="W63" s="124" t="str">
        <f t="shared" si="9"/>
        <v>A.II.5.</v>
      </c>
      <c r="X63" s="67"/>
      <c r="Z63" s="18"/>
      <c r="AA63" s="82"/>
    </row>
    <row r="64" spans="1:27" ht="15" customHeight="1" outlineLevel="3">
      <c r="D64" s="20"/>
      <c r="N64" s="146" t="s">
        <v>124</v>
      </c>
      <c r="O64" s="41"/>
      <c r="P64" s="42"/>
      <c r="Q64" s="42"/>
      <c r="R64" s="42">
        <v>1</v>
      </c>
      <c r="S64" s="42"/>
      <c r="T64" s="43"/>
      <c r="U64" s="48" t="s">
        <v>54</v>
      </c>
      <c r="V64" s="27"/>
      <c r="W64" s="31" t="str">
        <f t="shared" si="9"/>
        <v>A.II.5.1.</v>
      </c>
      <c r="X64" s="67"/>
      <c r="Z64" s="18"/>
      <c r="AA64" s="82"/>
    </row>
    <row r="65" spans="1:27" ht="15" customHeight="1" outlineLevel="3">
      <c r="D65" s="20"/>
      <c r="N65" s="146" t="s">
        <v>125</v>
      </c>
      <c r="O65" s="41"/>
      <c r="P65" s="42"/>
      <c r="Q65" s="42"/>
      <c r="R65" s="42">
        <v>2</v>
      </c>
      <c r="S65" s="42"/>
      <c r="T65" s="43"/>
      <c r="U65" s="48" t="s">
        <v>59</v>
      </c>
      <c r="V65" s="27"/>
      <c r="W65" s="31" t="str">
        <f t="shared" si="9"/>
        <v>A.II.5.2.</v>
      </c>
      <c r="X65" s="67"/>
      <c r="Z65" s="18"/>
      <c r="AA65" s="82"/>
    </row>
    <row r="66" spans="1:27" ht="15" customHeight="1" outlineLevel="3">
      <c r="D66" s="20"/>
      <c r="N66" s="146" t="s">
        <v>301</v>
      </c>
      <c r="O66" s="121"/>
      <c r="P66" s="119"/>
      <c r="Q66" s="119">
        <v>6</v>
      </c>
      <c r="R66" s="119"/>
      <c r="S66" s="119"/>
      <c r="T66" s="120"/>
      <c r="U66" s="121" t="s">
        <v>279</v>
      </c>
      <c r="V66" s="122"/>
      <c r="W66" s="124" t="str">
        <f t="shared" si="9"/>
        <v>A.II.6</v>
      </c>
      <c r="X66" s="67"/>
      <c r="Z66" s="18"/>
      <c r="AA66" s="82"/>
    </row>
    <row r="67" spans="1:27" ht="15" customHeight="1" outlineLevel="3">
      <c r="D67" s="20"/>
      <c r="N67" s="146" t="s">
        <v>126</v>
      </c>
      <c r="O67" s="41"/>
      <c r="P67" s="42"/>
      <c r="Q67" s="42"/>
      <c r="R67" s="42">
        <v>1</v>
      </c>
      <c r="S67" s="42"/>
      <c r="T67" s="43"/>
      <c r="U67" s="48" t="s">
        <v>54</v>
      </c>
      <c r="V67" s="27"/>
      <c r="W67" s="31" t="str">
        <f t="shared" si="9"/>
        <v>A.II.6.1.</v>
      </c>
      <c r="X67" s="67"/>
      <c r="Z67" s="18"/>
      <c r="AA67" s="82"/>
    </row>
    <row r="68" spans="1:27" ht="15" customHeight="1" outlineLevel="3">
      <c r="D68" s="20"/>
      <c r="N68" s="146" t="s">
        <v>127</v>
      </c>
      <c r="O68" s="41"/>
      <c r="P68" s="42"/>
      <c r="Q68" s="42"/>
      <c r="R68" s="42">
        <v>2</v>
      </c>
      <c r="S68" s="42"/>
      <c r="T68" s="43"/>
      <c r="U68" s="48" t="s">
        <v>59</v>
      </c>
      <c r="V68" s="27"/>
      <c r="W68" s="31" t="str">
        <f t="shared" si="9"/>
        <v>A.II.6.2.</v>
      </c>
      <c r="X68" s="67"/>
      <c r="Z68" s="18"/>
      <c r="AA68" s="82"/>
    </row>
    <row r="69" spans="1:27" ht="15" customHeight="1" outlineLevel="2">
      <c r="A69" s="7" t="e">
        <f>A62</f>
        <v>#REF!</v>
      </c>
      <c r="B69" s="7" t="e">
        <f>B62</f>
        <v>#REF!</v>
      </c>
      <c r="C69" s="20">
        <f>Q69</f>
        <v>7</v>
      </c>
      <c r="F69" s="7" t="e">
        <f t="shared" si="1"/>
        <v>#REF!</v>
      </c>
      <c r="G69" s="7" t="e">
        <f t="shared" si="0"/>
        <v>#REF!</v>
      </c>
      <c r="H69" s="7" t="s">
        <v>70</v>
      </c>
      <c r="I69" s="7" t="str">
        <f t="shared" si="17"/>
        <v>II. CZĘŚĆ DROGOWA</v>
      </c>
      <c r="J69" s="7" t="str">
        <f>Q69&amp;". "&amp;U69</f>
        <v>7. Drogi poprzeczne</v>
      </c>
      <c r="M69" s="7" t="str">
        <f t="shared" si="2"/>
        <v>A. DOKUMENTACJA POWYKONAWCZA I OPERAT KOLAUDACYJNY W WERSJI PAPIEROWEJ
II. CZĘŚĆ DROGOWA
7. Drogi poprzeczne</v>
      </c>
      <c r="N69" s="7" t="s">
        <v>302</v>
      </c>
      <c r="O69" s="121"/>
      <c r="P69" s="119"/>
      <c r="Q69" s="119">
        <v>7</v>
      </c>
      <c r="R69" s="119"/>
      <c r="S69" s="119"/>
      <c r="T69" s="120"/>
      <c r="U69" s="121" t="s">
        <v>12</v>
      </c>
      <c r="V69" s="118"/>
      <c r="W69" s="124" t="str">
        <f t="shared" si="9"/>
        <v>A.II.7.</v>
      </c>
      <c r="X69" s="69"/>
      <c r="Z69" s="18"/>
      <c r="AA69" s="40"/>
    </row>
    <row r="70" spans="1:27" ht="15" customHeight="1" outlineLevel="3">
      <c r="A70" s="7" t="e">
        <f t="shared" si="30"/>
        <v>#REF!</v>
      </c>
      <c r="B70" s="7" t="e">
        <f t="shared" si="30"/>
        <v>#REF!</v>
      </c>
      <c r="C70" s="7">
        <f t="shared" si="30"/>
        <v>7</v>
      </c>
      <c r="D70" s="20">
        <f t="shared" ref="D70:D71" si="37">R70</f>
        <v>1</v>
      </c>
      <c r="F70" s="7" t="e">
        <f t="shared" si="1"/>
        <v>#REF!</v>
      </c>
      <c r="G70" s="7" t="e">
        <f t="shared" si="0"/>
        <v>#REF!</v>
      </c>
      <c r="H70" s="7" t="s">
        <v>70</v>
      </c>
      <c r="I70" s="7" t="str">
        <f t="shared" si="17"/>
        <v>II. CZĘŚĆ DROGOWA</v>
      </c>
      <c r="J70" s="7" t="str">
        <f>$J$69</f>
        <v>7. Drogi poprzeczne</v>
      </c>
      <c r="K70" s="7" t="str">
        <f>R70&amp;". "&amp;U70</f>
        <v>1. WYNIKI POMIARÓW KONTROLNYCH ORAZ BADAŃ I OZNACZEŃ LABORATORYJNYCH, ZGODNIE Z SST I PZJ</v>
      </c>
      <c r="M70" s="7" t="str">
        <f t="shared" si="2"/>
        <v>A. DOKUMENTACJA POWYKONAWCZA I OPERAT KOLAUDACYJNY W WERSJI PAPIEROWEJ
II. CZĘŚĆ DROGOWA
7. Drogi poprzeczne
1. WYNIKI POMIARÓW KONTROLNYCH ORAZ BADAŃ I OZNACZEŃ LABORATORYJNYCH, ZGODNIE Z SST I PZJ</v>
      </c>
      <c r="N70" s="7" t="s">
        <v>303</v>
      </c>
      <c r="O70" s="41"/>
      <c r="P70" s="42"/>
      <c r="Q70" s="42"/>
      <c r="R70" s="42">
        <v>1</v>
      </c>
      <c r="S70" s="42"/>
      <c r="T70" s="43"/>
      <c r="U70" s="48" t="s">
        <v>54</v>
      </c>
      <c r="V70" s="27"/>
      <c r="W70" s="31" t="str">
        <f t="shared" si="9"/>
        <v>A.II.7.1.</v>
      </c>
      <c r="X70" s="67"/>
      <c r="Z70" s="18"/>
      <c r="AA70" s="40"/>
    </row>
    <row r="71" spans="1:27" ht="15" customHeight="1" outlineLevel="3">
      <c r="A71" s="7" t="e">
        <f t="shared" si="30"/>
        <v>#REF!</v>
      </c>
      <c r="B71" s="7" t="e">
        <f t="shared" si="30"/>
        <v>#REF!</v>
      </c>
      <c r="C71" s="7">
        <f t="shared" si="30"/>
        <v>7</v>
      </c>
      <c r="D71" s="20">
        <f t="shared" si="37"/>
        <v>2</v>
      </c>
      <c r="F71" s="7" t="e">
        <f t="shared" si="1"/>
        <v>#REF!</v>
      </c>
      <c r="G71" s="7" t="e">
        <f t="shared" ref="G71:G223" si="38">F71&amp;" "&amp;U71</f>
        <v>#REF!</v>
      </c>
      <c r="H71" s="7" t="s">
        <v>70</v>
      </c>
      <c r="I71" s="7" t="str">
        <f t="shared" si="17"/>
        <v>II. CZĘŚĆ DROGOWA</v>
      </c>
      <c r="J71" s="7" t="str">
        <f>$J$69</f>
        <v>7. Drogi poprzeczne</v>
      </c>
      <c r="K71" s="7" t="str">
        <f>R71&amp;". "&amp;U71</f>
        <v>2. GEODEZYJNA INWENTARYZACJA POWYKONAWCZA</v>
      </c>
      <c r="M71" s="7" t="str">
        <f t="shared" si="2"/>
        <v>A. DOKUMENTACJA POWYKONAWCZA I OPERAT KOLAUDACYJNY W WERSJI PAPIEROWEJ
II. CZĘŚĆ DROGOWA
7. Drogi poprzeczne
2. GEODEZYJNA INWENTARYZACJA POWYKONAWCZA</v>
      </c>
      <c r="N71" s="7" t="s">
        <v>304</v>
      </c>
      <c r="O71" s="41"/>
      <c r="P71" s="42"/>
      <c r="Q71" s="42"/>
      <c r="R71" s="42">
        <v>2</v>
      </c>
      <c r="S71" s="42"/>
      <c r="T71" s="43"/>
      <c r="U71" s="48" t="s">
        <v>59</v>
      </c>
      <c r="V71" s="27"/>
      <c r="W71" s="31" t="str">
        <f t="shared" si="9"/>
        <v>A.II.7.2.</v>
      </c>
      <c r="X71" s="67"/>
      <c r="Z71" s="18"/>
      <c r="AA71" s="40"/>
    </row>
    <row r="72" spans="1:27" ht="15" customHeight="1" outlineLevel="2">
      <c r="A72" s="7" t="e">
        <f t="shared" si="30"/>
        <v>#REF!</v>
      </c>
      <c r="B72" s="7" t="e">
        <f t="shared" si="30"/>
        <v>#REF!</v>
      </c>
      <c r="C72" s="20">
        <f>Q72</f>
        <v>8</v>
      </c>
      <c r="F72" s="7" t="e">
        <f t="shared" ref="F72:F224" si="39">IF(A72="","",(A72&amp;"."))&amp;IF(B72="","",(B72&amp;"."))&amp;IF(C72="","",(C72&amp;"."))&amp;IF(D72="","",(D72&amp;"."))&amp;IF(E72="","",(E72&amp;"."))</f>
        <v>#REF!</v>
      </c>
      <c r="G72" s="7" t="e">
        <f t="shared" si="38"/>
        <v>#REF!</v>
      </c>
      <c r="H72" s="7" t="s">
        <v>70</v>
      </c>
      <c r="I72" s="7" t="str">
        <f t="shared" si="17"/>
        <v>II. CZĘŚĆ DROGOWA</v>
      </c>
      <c r="J72" s="7" t="str">
        <f>Q72&amp;". "&amp;U72</f>
        <v>8. Drogi dojazdowe</v>
      </c>
      <c r="M72" s="7" t="str">
        <f t="shared" ref="M72:M224" si="40">H72&amp;IF((I72=""),"","
")&amp;I72&amp;IF((J72=""),"","
")&amp;J72&amp;IF((K72=""),"","
")&amp;K72&amp;IF((L72=""),"","
")&amp;L72</f>
        <v>A. DOKUMENTACJA POWYKONAWCZA I OPERAT KOLAUDACYJNY W WERSJI PAPIEROWEJ
II. CZĘŚĆ DROGOWA
8. Drogi dojazdowe</v>
      </c>
      <c r="N72" s="7" t="s">
        <v>128</v>
      </c>
      <c r="O72" s="121"/>
      <c r="P72" s="119"/>
      <c r="Q72" s="119">
        <v>8</v>
      </c>
      <c r="R72" s="119"/>
      <c r="S72" s="119"/>
      <c r="T72" s="120"/>
      <c r="U72" s="121" t="s">
        <v>10</v>
      </c>
      <c r="V72" s="118"/>
      <c r="W72" s="124" t="str">
        <f t="shared" si="9"/>
        <v>A.II.8.</v>
      </c>
      <c r="X72" s="69"/>
      <c r="Z72" s="18"/>
      <c r="AA72" s="40"/>
    </row>
    <row r="73" spans="1:27" ht="15" customHeight="1" outlineLevel="3">
      <c r="A73" s="7" t="e">
        <f t="shared" ref="A73:D88" si="41">A72</f>
        <v>#REF!</v>
      </c>
      <c r="B73" s="7" t="e">
        <f t="shared" si="41"/>
        <v>#REF!</v>
      </c>
      <c r="C73" s="7">
        <f t="shared" si="41"/>
        <v>8</v>
      </c>
      <c r="D73" s="20">
        <f t="shared" ref="D73:D74" si="42">R73</f>
        <v>1</v>
      </c>
      <c r="F73" s="7" t="e">
        <f t="shared" si="39"/>
        <v>#REF!</v>
      </c>
      <c r="G73" s="7" t="e">
        <f t="shared" si="38"/>
        <v>#REF!</v>
      </c>
      <c r="H73" s="7" t="s">
        <v>70</v>
      </c>
      <c r="I73" s="7" t="str">
        <f t="shared" si="17"/>
        <v>II. CZĘŚĆ DROGOWA</v>
      </c>
      <c r="J73" s="7" t="str">
        <f>$J$72</f>
        <v>8. Drogi dojazdowe</v>
      </c>
      <c r="K73" s="7" t="str">
        <f>R73&amp;". "&amp;U73</f>
        <v>1. WYNIKI POMIARÓW KONTROLNYCH ORAZ BADAŃ I OZNACZEŃ LABORATORYJNYCH, ZGODNIE Z SST I PZJ</v>
      </c>
      <c r="M73" s="7" t="str">
        <f t="shared" si="40"/>
        <v>A. DOKUMENTACJA POWYKONAWCZA I OPERAT KOLAUDACYJNY W WERSJI PAPIEROWEJ
II. CZĘŚĆ DROGOWA
8. Drogi dojazdowe
1. WYNIKI POMIARÓW KONTROLNYCH ORAZ BADAŃ I OZNACZEŃ LABORATORYJNYCH, ZGODNIE Z SST I PZJ</v>
      </c>
      <c r="N73" s="7" t="s">
        <v>129</v>
      </c>
      <c r="O73" s="41"/>
      <c r="P73" s="42"/>
      <c r="Q73" s="42"/>
      <c r="R73" s="42">
        <v>1</v>
      </c>
      <c r="S73" s="42"/>
      <c r="T73" s="43"/>
      <c r="U73" s="48" t="s">
        <v>54</v>
      </c>
      <c r="V73" s="27"/>
      <c r="W73" s="31" t="str">
        <f t="shared" ref="W73:W132" si="43">N73</f>
        <v>A.II.8.1.</v>
      </c>
      <c r="X73" s="67"/>
      <c r="Z73" s="18"/>
      <c r="AA73" s="40"/>
    </row>
    <row r="74" spans="1:27" ht="15" customHeight="1" outlineLevel="3">
      <c r="A74" s="7" t="e">
        <f t="shared" si="41"/>
        <v>#REF!</v>
      </c>
      <c r="B74" s="7" t="e">
        <f t="shared" si="41"/>
        <v>#REF!</v>
      </c>
      <c r="C74" s="7">
        <f t="shared" si="41"/>
        <v>8</v>
      </c>
      <c r="D74" s="20">
        <f t="shared" si="42"/>
        <v>2</v>
      </c>
      <c r="F74" s="7" t="e">
        <f t="shared" si="39"/>
        <v>#REF!</v>
      </c>
      <c r="G74" s="7" t="e">
        <f t="shared" si="38"/>
        <v>#REF!</v>
      </c>
      <c r="H74" s="7" t="s">
        <v>70</v>
      </c>
      <c r="I74" s="7" t="str">
        <f t="shared" si="17"/>
        <v>II. CZĘŚĆ DROGOWA</v>
      </c>
      <c r="J74" s="7" t="str">
        <f>$J$72</f>
        <v>8. Drogi dojazdowe</v>
      </c>
      <c r="K74" s="7" t="str">
        <f>R74&amp;". "&amp;U74</f>
        <v>2. GEODEZYJNA INWENTARYZACJA POWYKONAWCZA</v>
      </c>
      <c r="M74" s="7" t="str">
        <f t="shared" si="40"/>
        <v>A. DOKUMENTACJA POWYKONAWCZA I OPERAT KOLAUDACYJNY W WERSJI PAPIEROWEJ
II. CZĘŚĆ DROGOWA
8. Drogi dojazdowe
2. GEODEZYJNA INWENTARYZACJA POWYKONAWCZA</v>
      </c>
      <c r="N74" s="7" t="s">
        <v>130</v>
      </c>
      <c r="O74" s="41"/>
      <c r="P74" s="42"/>
      <c r="Q74" s="42"/>
      <c r="R74" s="42">
        <v>2</v>
      </c>
      <c r="S74" s="42"/>
      <c r="T74" s="43"/>
      <c r="U74" s="48" t="s">
        <v>59</v>
      </c>
      <c r="V74" s="27"/>
      <c r="W74" s="31" t="str">
        <f t="shared" si="43"/>
        <v>A.II.8.2.</v>
      </c>
      <c r="X74" s="67"/>
      <c r="Z74" s="18"/>
      <c r="AA74" s="40"/>
    </row>
    <row r="75" spans="1:27" ht="15" customHeight="1" outlineLevel="2">
      <c r="A75" s="7" t="e">
        <f t="shared" si="41"/>
        <v>#REF!</v>
      </c>
      <c r="B75" s="7" t="e">
        <f t="shared" si="41"/>
        <v>#REF!</v>
      </c>
      <c r="C75" s="20">
        <f>Q75</f>
        <v>9</v>
      </c>
      <c r="F75" s="7" t="e">
        <f t="shared" si="39"/>
        <v>#REF!</v>
      </c>
      <c r="G75" s="7" t="e">
        <f t="shared" si="38"/>
        <v>#REF!</v>
      </c>
      <c r="H75" s="7" t="s">
        <v>70</v>
      </c>
      <c r="I75" s="7" t="str">
        <f t="shared" si="17"/>
        <v>II. CZĘŚĆ DROGOWA</v>
      </c>
      <c r="J75" s="7" t="str">
        <f>Q75&amp;". "&amp;U75</f>
        <v>9. Przepusty drogowe</v>
      </c>
      <c r="M75" s="7" t="str">
        <f t="shared" si="40"/>
        <v>A. DOKUMENTACJA POWYKONAWCZA I OPERAT KOLAUDACYJNY W WERSJI PAPIEROWEJ
II. CZĘŚĆ DROGOWA
9. Przepusty drogowe</v>
      </c>
      <c r="N75" s="7" t="s">
        <v>305</v>
      </c>
      <c r="O75" s="121"/>
      <c r="P75" s="119"/>
      <c r="Q75" s="119">
        <v>9</v>
      </c>
      <c r="R75" s="119"/>
      <c r="S75" s="119"/>
      <c r="T75" s="120"/>
      <c r="U75" s="121" t="s">
        <v>11</v>
      </c>
      <c r="V75" s="118"/>
      <c r="W75" s="124" t="str">
        <f t="shared" si="43"/>
        <v>A.II.9</v>
      </c>
      <c r="X75" s="69"/>
      <c r="Z75" s="18"/>
      <c r="AA75" s="40"/>
    </row>
    <row r="76" spans="1:27" ht="15" customHeight="1" outlineLevel="3">
      <c r="A76" s="7" t="e">
        <f t="shared" si="41"/>
        <v>#REF!</v>
      </c>
      <c r="B76" s="7" t="e">
        <f t="shared" si="41"/>
        <v>#REF!</v>
      </c>
      <c r="C76" s="7">
        <f>C75</f>
        <v>9</v>
      </c>
      <c r="D76" s="20">
        <f>R76</f>
        <v>1</v>
      </c>
      <c r="F76" s="7" t="e">
        <f t="shared" si="39"/>
        <v>#REF!</v>
      </c>
      <c r="G76" s="7" t="e">
        <f t="shared" si="38"/>
        <v>#REF!</v>
      </c>
      <c r="H76" s="7" t="s">
        <v>70</v>
      </c>
      <c r="I76" s="7" t="str">
        <f t="shared" si="17"/>
        <v>II. CZĘŚĆ DROGOWA</v>
      </c>
      <c r="J76" s="7" t="str">
        <f>$J$75</f>
        <v>9. Przepusty drogowe</v>
      </c>
      <c r="K76" s="7" t="str">
        <f>R76&amp;". "&amp;U76</f>
        <v>1. DOKUMENTACJA PROJEKTOWA PODSTAWOWA Z NANIESIONYMI ZMIANAMI ORAZ DODATKOWA</v>
      </c>
      <c r="M76" s="7" t="str">
        <f t="shared" si="40"/>
        <v>A. DOKUMENTACJA POWYKONAWCZA I OPERAT KOLAUDACYJNY W WERSJI PAPIEROWEJ
II. CZĘŚĆ DROGOWA
9. Przepusty drogowe
1. DOKUMENTACJA PROJEKTOWA PODSTAWOWA Z NANIESIONYMI ZMIANAMI ORAZ DODATKOWA</v>
      </c>
      <c r="N76" s="7" t="s">
        <v>131</v>
      </c>
      <c r="O76" s="41"/>
      <c r="P76" s="42"/>
      <c r="Q76" s="42"/>
      <c r="R76" s="42">
        <v>1</v>
      </c>
      <c r="S76" s="42"/>
      <c r="T76" s="43"/>
      <c r="U76" s="48" t="s">
        <v>51</v>
      </c>
      <c r="V76" s="25"/>
      <c r="W76" s="31" t="str">
        <f t="shared" si="43"/>
        <v>A.II.9.1.</v>
      </c>
      <c r="X76" s="64"/>
      <c r="Z76" s="18"/>
      <c r="AA76" s="40"/>
    </row>
    <row r="77" spans="1:27" ht="15" customHeight="1" outlineLevel="3">
      <c r="A77" s="7" t="e">
        <f t="shared" si="41"/>
        <v>#REF!</v>
      </c>
      <c r="B77" s="7" t="e">
        <f t="shared" si="41"/>
        <v>#REF!</v>
      </c>
      <c r="C77" s="7">
        <f t="shared" si="41"/>
        <v>9</v>
      </c>
      <c r="D77" s="7">
        <f t="shared" si="41"/>
        <v>1</v>
      </c>
      <c r="E77" s="20">
        <f t="shared" ref="E77:E80" si="44">S77</f>
        <v>1</v>
      </c>
      <c r="F77" s="7" t="e">
        <f t="shared" si="39"/>
        <v>#REF!</v>
      </c>
      <c r="G77" s="7" t="e">
        <f t="shared" si="38"/>
        <v>#REF!</v>
      </c>
      <c r="H77" s="7" t="s">
        <v>70</v>
      </c>
      <c r="I77" s="7" t="str">
        <f t="shared" si="17"/>
        <v>II. CZĘŚĆ DROGOWA</v>
      </c>
      <c r="J77" s="7" t="str">
        <f t="shared" ref="J77:J89" si="45">$J$75</f>
        <v>9. Przepusty drogowe</v>
      </c>
      <c r="K77" s="7" t="str">
        <f>$K$76</f>
        <v>1. DOKUMENTACJA PROJEKTOWA PODSTAWOWA Z NANIESIONYMI ZMIANAMI ORAZ DODATKOWA</v>
      </c>
      <c r="L77" s="7" t="str">
        <f t="shared" ref="L77:L80" si="46">S77&amp;". "&amp;U77</f>
        <v>1. Projekt Budowlany z naniesionymi zmianami</v>
      </c>
      <c r="M77" s="7" t="str">
        <f t="shared" si="40"/>
        <v>A. DOKUMENTACJA POWYKONAWCZA I OPERAT KOLAUDACYJNY W WERSJI PAPIEROWEJ
II. CZĘŚĆ DROGOWA
9. Przepusty drogowe
1. DOKUMENTACJA PROJEKTOWA PODSTAWOWA Z NANIESIONYMI ZMIANAMI ORAZ DODATKOWA
1. Projekt Budowlany z naniesionymi zmianami</v>
      </c>
      <c r="N77" s="7" t="s">
        <v>309</v>
      </c>
      <c r="O77" s="45"/>
      <c r="P77" s="46"/>
      <c r="Q77" s="46"/>
      <c r="R77" s="46"/>
      <c r="S77" s="46">
        <v>1</v>
      </c>
      <c r="T77" s="47"/>
      <c r="U77" s="8" t="s">
        <v>3</v>
      </c>
      <c r="V77" s="26"/>
      <c r="W77" s="83" t="str">
        <f t="shared" si="43"/>
        <v>A.II.9.1.1</v>
      </c>
      <c r="X77" s="65"/>
      <c r="Z77" s="18"/>
      <c r="AA77" s="40"/>
    </row>
    <row r="78" spans="1:27" ht="15" customHeight="1" outlineLevel="3">
      <c r="A78" s="7" t="e">
        <f t="shared" si="41"/>
        <v>#REF!</v>
      </c>
      <c r="B78" s="7" t="e">
        <f t="shared" si="41"/>
        <v>#REF!</v>
      </c>
      <c r="C78" s="7">
        <f t="shared" si="41"/>
        <v>9</v>
      </c>
      <c r="D78" s="7">
        <f t="shared" si="41"/>
        <v>1</v>
      </c>
      <c r="E78" s="20">
        <f t="shared" si="44"/>
        <v>2</v>
      </c>
      <c r="F78" s="7" t="e">
        <f t="shared" si="39"/>
        <v>#REF!</v>
      </c>
      <c r="G78" s="7" t="e">
        <f t="shared" si="38"/>
        <v>#REF!</v>
      </c>
      <c r="H78" s="7" t="s">
        <v>70</v>
      </c>
      <c r="I78" s="7" t="str">
        <f t="shared" si="17"/>
        <v>II. CZĘŚĆ DROGOWA</v>
      </c>
      <c r="J78" s="7" t="str">
        <f t="shared" si="45"/>
        <v>9. Przepusty drogowe</v>
      </c>
      <c r="K78" s="7" t="str">
        <f t="shared" ref="K78:K80" si="47">$K$76</f>
        <v>1. DOKUMENTACJA PROJEKTOWA PODSTAWOWA Z NANIESIONYMI ZMIANAMI ORAZ DODATKOWA</v>
      </c>
      <c r="L78" s="7" t="str">
        <f t="shared" si="46"/>
        <v>2. Projekt Wykonawczy</v>
      </c>
      <c r="M78" s="7" t="str">
        <f t="shared" si="40"/>
        <v>A. DOKUMENTACJA POWYKONAWCZA I OPERAT KOLAUDACYJNY W WERSJI PAPIEROWEJ
II. CZĘŚĆ DROGOWA
9. Przepusty drogowe
1. DOKUMENTACJA PROJEKTOWA PODSTAWOWA Z NANIESIONYMI ZMIANAMI ORAZ DODATKOWA
2. Projekt Wykonawczy</v>
      </c>
      <c r="N78" s="7" t="s">
        <v>310</v>
      </c>
      <c r="O78" s="45"/>
      <c r="P78" s="46"/>
      <c r="Q78" s="46"/>
      <c r="R78" s="46"/>
      <c r="S78" s="46">
        <v>2</v>
      </c>
      <c r="T78" s="47"/>
      <c r="U78" s="8" t="s">
        <v>0</v>
      </c>
      <c r="V78" s="26"/>
      <c r="W78" s="83" t="str">
        <f t="shared" si="43"/>
        <v>A.II.9.1.2</v>
      </c>
      <c r="X78" s="65"/>
      <c r="Z78" s="18"/>
      <c r="AA78" s="40"/>
    </row>
    <row r="79" spans="1:27" ht="15" customHeight="1" outlineLevel="3">
      <c r="A79" s="7" t="e">
        <f t="shared" si="41"/>
        <v>#REF!</v>
      </c>
      <c r="B79" s="7" t="e">
        <f t="shared" si="41"/>
        <v>#REF!</v>
      </c>
      <c r="C79" s="7">
        <f t="shared" si="41"/>
        <v>9</v>
      </c>
      <c r="D79" s="7">
        <f t="shared" si="41"/>
        <v>1</v>
      </c>
      <c r="E79" s="20">
        <f t="shared" si="44"/>
        <v>3</v>
      </c>
      <c r="F79" s="7" t="e">
        <f t="shared" si="39"/>
        <v>#REF!</v>
      </c>
      <c r="G79" s="7" t="e">
        <f t="shared" si="38"/>
        <v>#REF!</v>
      </c>
      <c r="H79" s="7" t="s">
        <v>70</v>
      </c>
      <c r="I79" s="7" t="str">
        <f t="shared" si="17"/>
        <v>II. CZĘŚĆ DROGOWA</v>
      </c>
      <c r="J79" s="7" t="str">
        <f t="shared" si="45"/>
        <v>9. Przepusty drogowe</v>
      </c>
      <c r="K79" s="7" t="str">
        <f t="shared" si="47"/>
        <v>1. DOKUMENTACJA PROJEKTOWA PODSTAWOWA Z NANIESIONYMI ZMIANAMI ORAZ DODATKOWA</v>
      </c>
      <c r="L79" s="7" t="str">
        <f t="shared" si="46"/>
        <v>3. Karty Nadzoru Autorskiego</v>
      </c>
      <c r="M79" s="7" t="str">
        <f t="shared" si="40"/>
        <v>A. DOKUMENTACJA POWYKONAWCZA I OPERAT KOLAUDACYJNY W WERSJI PAPIEROWEJ
II. CZĘŚĆ DROGOWA
9. Przepusty drogowe
1. DOKUMENTACJA PROJEKTOWA PODSTAWOWA Z NANIESIONYMI ZMIANAMI ORAZ DODATKOWA
3. Karty Nadzoru Autorskiego</v>
      </c>
      <c r="N79" s="7" t="s">
        <v>311</v>
      </c>
      <c r="O79" s="45"/>
      <c r="P79" s="46"/>
      <c r="Q79" s="46"/>
      <c r="R79" s="46"/>
      <c r="S79" s="46">
        <v>3</v>
      </c>
      <c r="T79" s="47"/>
      <c r="U79" s="8" t="s">
        <v>21</v>
      </c>
      <c r="V79" s="26"/>
      <c r="W79" s="83" t="str">
        <f t="shared" si="43"/>
        <v>A.II.9.1.3</v>
      </c>
      <c r="X79" s="65"/>
      <c r="Z79" s="18"/>
      <c r="AA79" s="40"/>
    </row>
    <row r="80" spans="1:27" ht="15" customHeight="1" outlineLevel="3">
      <c r="A80" s="7" t="e">
        <f t="shared" si="41"/>
        <v>#REF!</v>
      </c>
      <c r="B80" s="7" t="e">
        <f t="shared" si="41"/>
        <v>#REF!</v>
      </c>
      <c r="C80" s="7">
        <f t="shared" si="41"/>
        <v>9</v>
      </c>
      <c r="D80" s="7">
        <f t="shared" si="41"/>
        <v>1</v>
      </c>
      <c r="E80" s="20">
        <f t="shared" si="44"/>
        <v>4</v>
      </c>
      <c r="F80" s="7" t="e">
        <f t="shared" si="39"/>
        <v>#REF!</v>
      </c>
      <c r="G80" s="7" t="e">
        <f t="shared" si="38"/>
        <v>#REF!</v>
      </c>
      <c r="H80" s="7" t="s">
        <v>70</v>
      </c>
      <c r="I80" s="7" t="str">
        <f t="shared" si="17"/>
        <v>II. CZĘŚĆ DROGOWA</v>
      </c>
      <c r="J80" s="7" t="str">
        <f t="shared" si="45"/>
        <v>9. Przepusty drogowe</v>
      </c>
      <c r="K80" s="7" t="str">
        <f t="shared" si="47"/>
        <v>1. DOKUMENTACJA PROJEKTOWA PODSTAWOWA Z NANIESIONYMI ZMIANAMI ORAZ DODATKOWA</v>
      </c>
      <c r="L80" s="7" t="str">
        <f t="shared" si="46"/>
        <v>4. Projekty technologiczne</v>
      </c>
      <c r="M80" s="7" t="str">
        <f t="shared" si="40"/>
        <v>A. DOKUMENTACJA POWYKONAWCZA I OPERAT KOLAUDACYJNY W WERSJI PAPIEROWEJ
II. CZĘŚĆ DROGOWA
9. Przepusty drogowe
1. DOKUMENTACJA PROJEKTOWA PODSTAWOWA Z NANIESIONYMI ZMIANAMI ORAZ DODATKOWA
4. Projekty technologiczne</v>
      </c>
      <c r="N80" s="7" t="s">
        <v>312</v>
      </c>
      <c r="O80" s="45"/>
      <c r="P80" s="46"/>
      <c r="Q80" s="46"/>
      <c r="R80" s="46"/>
      <c r="S80" s="46">
        <v>4</v>
      </c>
      <c r="T80" s="47"/>
      <c r="U80" s="8" t="s">
        <v>27</v>
      </c>
      <c r="V80" s="26"/>
      <c r="W80" s="83" t="str">
        <f t="shared" si="43"/>
        <v>A.II.9.1.4</v>
      </c>
      <c r="X80" s="65"/>
      <c r="Z80" s="18"/>
      <c r="AA80" s="40"/>
    </row>
    <row r="81" spans="1:27" ht="15" customHeight="1" outlineLevel="3">
      <c r="A81" s="7" t="e">
        <f t="shared" si="41"/>
        <v>#REF!</v>
      </c>
      <c r="B81" s="7" t="e">
        <f t="shared" si="41"/>
        <v>#REF!</v>
      </c>
      <c r="C81" s="7">
        <f t="shared" si="41"/>
        <v>9</v>
      </c>
      <c r="D81" s="20">
        <f t="shared" ref="D81:D82" si="48">R81</f>
        <v>2</v>
      </c>
      <c r="F81" s="7" t="e">
        <f t="shared" si="39"/>
        <v>#REF!</v>
      </c>
      <c r="G81" s="7" t="e">
        <f t="shared" si="38"/>
        <v>#REF!</v>
      </c>
      <c r="H81" s="7" t="s">
        <v>70</v>
      </c>
      <c r="I81" s="7" t="str">
        <f t="shared" si="17"/>
        <v>II. CZĘŚĆ DROGOWA</v>
      </c>
      <c r="J81" s="7" t="str">
        <f t="shared" si="45"/>
        <v>9. Przepusty drogowe</v>
      </c>
      <c r="K81" s="7" t="str">
        <f t="shared" ref="K81:K82" si="49">R81&amp;". "&amp;U81</f>
        <v>2. SZCZEGÓŁOWE SPECYFIKACJE TECHNICZNE</v>
      </c>
      <c r="M81" s="7" t="str">
        <f t="shared" si="40"/>
        <v>A. DOKUMENTACJA POWYKONAWCZA I OPERAT KOLAUDACYJNY W WERSJI PAPIEROWEJ
II. CZĘŚĆ DROGOWA
9. Przepusty drogowe
2. SZCZEGÓŁOWE SPECYFIKACJE TECHNICZNE</v>
      </c>
      <c r="N81" s="7" t="s">
        <v>313</v>
      </c>
      <c r="O81" s="41"/>
      <c r="P81" s="42"/>
      <c r="Q81" s="42"/>
      <c r="R81" s="42">
        <v>2</v>
      </c>
      <c r="S81" s="42"/>
      <c r="T81" s="43"/>
      <c r="U81" s="48" t="s">
        <v>52</v>
      </c>
      <c r="V81" s="25"/>
      <c r="W81" s="31" t="str">
        <f t="shared" si="43"/>
        <v>A.II.9.2.</v>
      </c>
      <c r="X81" s="64"/>
      <c r="Z81" s="18"/>
      <c r="AA81" s="40"/>
    </row>
    <row r="82" spans="1:27" ht="15" customHeight="1" outlineLevel="3">
      <c r="A82" s="7" t="e">
        <f t="shared" si="41"/>
        <v>#REF!</v>
      </c>
      <c r="B82" s="7" t="e">
        <f t="shared" si="41"/>
        <v>#REF!</v>
      </c>
      <c r="C82" s="7">
        <f t="shared" si="41"/>
        <v>9</v>
      </c>
      <c r="D82" s="20">
        <f t="shared" si="48"/>
        <v>3</v>
      </c>
      <c r="F82" s="7" t="e">
        <f t="shared" si="39"/>
        <v>#REF!</v>
      </c>
      <c r="G82" s="7" t="e">
        <f t="shared" si="38"/>
        <v>#REF!</v>
      </c>
      <c r="H82" s="7" t="s">
        <v>70</v>
      </c>
      <c r="I82" s="7" t="str">
        <f t="shared" si="17"/>
        <v>II. CZĘŚĆ DROGOWA</v>
      </c>
      <c r="J82" s="7" t="str">
        <f t="shared" si="45"/>
        <v>9. Przepusty drogowe</v>
      </c>
      <c r="K82" s="7" t="str">
        <f t="shared" si="49"/>
        <v>3. RECEPTY I USTALENIA TECHNOLOGICZNE, DOKUMENTY JAKOŚCIOWE ROBÓT</v>
      </c>
      <c r="M82" s="7" t="str">
        <f t="shared" si="40"/>
        <v>A. DOKUMENTACJA POWYKONAWCZA I OPERAT KOLAUDACYJNY W WERSJI PAPIEROWEJ
II. CZĘŚĆ DROGOWA
9. Przepusty drogowe
3. RECEPTY I USTALENIA TECHNOLOGICZNE, DOKUMENTY JAKOŚCIOWE ROBÓT</v>
      </c>
      <c r="N82" s="7" t="s">
        <v>314</v>
      </c>
      <c r="O82" s="41"/>
      <c r="P82" s="42"/>
      <c r="Q82" s="42"/>
      <c r="R82" s="42">
        <v>3</v>
      </c>
      <c r="S82" s="42"/>
      <c r="T82" s="43"/>
      <c r="U82" s="48" t="s">
        <v>53</v>
      </c>
      <c r="V82" s="25"/>
      <c r="W82" s="31" t="str">
        <f t="shared" si="43"/>
        <v>A.II.9.3.</v>
      </c>
      <c r="X82" s="64"/>
      <c r="Z82" s="18"/>
      <c r="AA82" s="40"/>
    </row>
    <row r="83" spans="1:27" ht="15" customHeight="1" outlineLevel="3">
      <c r="A83" s="7" t="e">
        <f t="shared" si="41"/>
        <v>#REF!</v>
      </c>
      <c r="B83" s="7" t="e">
        <f t="shared" si="41"/>
        <v>#REF!</v>
      </c>
      <c r="C83" s="7">
        <f t="shared" si="41"/>
        <v>9</v>
      </c>
      <c r="D83" s="7">
        <f>D82</f>
        <v>3</v>
      </c>
      <c r="E83" s="20">
        <f t="shared" ref="E83" si="50">S83</f>
        <v>1</v>
      </c>
      <c r="F83" s="7" t="e">
        <f t="shared" si="39"/>
        <v>#REF!</v>
      </c>
      <c r="G83" s="7" t="e">
        <f t="shared" si="38"/>
        <v>#REF!</v>
      </c>
      <c r="H83" s="7" t="s">
        <v>70</v>
      </c>
      <c r="I83" s="7" t="str">
        <f t="shared" si="17"/>
        <v>II. CZĘŚĆ DROGOWA</v>
      </c>
      <c r="J83" s="7" t="str">
        <f t="shared" si="45"/>
        <v>9. Przepusty drogowe</v>
      </c>
      <c r="K83" s="7" t="str">
        <f>$K$82</f>
        <v>3. RECEPTY I USTALENIA TECHNOLOGICZNE, DOKUMENTY JAKOŚCIOWE ROBÓT</v>
      </c>
      <c r="L83" s="7" t="str">
        <f t="shared" ref="L83" si="51">S83&amp;". "&amp;U83</f>
        <v>1. Program Zapewnienia Jakości</v>
      </c>
      <c r="M83" s="7" t="str">
        <f t="shared" si="40"/>
        <v>A. DOKUMENTACJA POWYKONAWCZA I OPERAT KOLAUDACYJNY W WERSJI PAPIEROWEJ
II. CZĘŚĆ DROGOWA
9. Przepusty drogowe
3. RECEPTY I USTALENIA TECHNOLOGICZNE, DOKUMENTY JAKOŚCIOWE ROBÓT
1. Program Zapewnienia Jakości</v>
      </c>
      <c r="N83" s="7" t="s">
        <v>321</v>
      </c>
      <c r="O83" s="45"/>
      <c r="P83" s="46"/>
      <c r="Q83" s="46"/>
      <c r="R83" s="46"/>
      <c r="S83" s="46">
        <v>1</v>
      </c>
      <c r="T83" s="47"/>
      <c r="U83" s="8" t="s">
        <v>69</v>
      </c>
      <c r="V83" s="26"/>
      <c r="W83" s="83" t="str">
        <f t="shared" si="43"/>
        <v>A.II.9.3.1</v>
      </c>
      <c r="X83" s="65"/>
      <c r="Z83" s="18"/>
      <c r="AA83" s="40"/>
    </row>
    <row r="84" spans="1:27" ht="15" customHeight="1" outlineLevel="3">
      <c r="A84" s="7" t="e">
        <f t="shared" si="41"/>
        <v>#REF!</v>
      </c>
      <c r="B84" s="7" t="e">
        <f t="shared" si="41"/>
        <v>#REF!</v>
      </c>
      <c r="C84" s="7">
        <f t="shared" si="41"/>
        <v>9</v>
      </c>
      <c r="D84" s="20">
        <f>R84</f>
        <v>4</v>
      </c>
      <c r="F84" s="7" t="e">
        <f t="shared" si="39"/>
        <v>#REF!</v>
      </c>
      <c r="G84" s="7" t="e">
        <f t="shared" si="38"/>
        <v>#REF!</v>
      </c>
      <c r="H84" s="7" t="s">
        <v>70</v>
      </c>
      <c r="I84" s="7" t="str">
        <f t="shared" si="17"/>
        <v>II. CZĘŚĆ DROGOWA</v>
      </c>
      <c r="J84" s="7" t="str">
        <f t="shared" si="45"/>
        <v>9. Przepusty drogowe</v>
      </c>
      <c r="K84" s="7" t="str">
        <f>R84&amp;". "&amp;U84</f>
        <v>4. DZIENNIKI BUDOWY I KSIĄŻKI OBMIARÓW</v>
      </c>
      <c r="M84" s="7" t="str">
        <f t="shared" si="40"/>
        <v>A. DOKUMENTACJA POWYKONAWCZA I OPERAT KOLAUDACYJNY W WERSJI PAPIEROWEJ
II. CZĘŚĆ DROGOWA
9. Przepusty drogowe
4. DZIENNIKI BUDOWY I KSIĄŻKI OBMIARÓW</v>
      </c>
      <c r="N84" s="7" t="s">
        <v>315</v>
      </c>
      <c r="O84" s="41"/>
      <c r="P84" s="42"/>
      <c r="Q84" s="42"/>
      <c r="R84" s="42">
        <v>4</v>
      </c>
      <c r="S84" s="42"/>
      <c r="T84" s="43"/>
      <c r="U84" s="48" t="s">
        <v>72</v>
      </c>
      <c r="V84" s="25"/>
      <c r="W84" s="31" t="str">
        <f t="shared" si="43"/>
        <v>A.II.9.4.</v>
      </c>
      <c r="X84" s="64"/>
      <c r="Z84" s="18"/>
      <c r="AA84" s="40"/>
    </row>
    <row r="85" spans="1:27" ht="15" customHeight="1" outlineLevel="3">
      <c r="A85" s="7" t="e">
        <f t="shared" si="41"/>
        <v>#REF!</v>
      </c>
      <c r="B85" s="7" t="e">
        <f t="shared" si="41"/>
        <v>#REF!</v>
      </c>
      <c r="C85" s="7">
        <f t="shared" si="41"/>
        <v>9</v>
      </c>
      <c r="D85" s="7">
        <f t="shared" si="41"/>
        <v>4</v>
      </c>
      <c r="E85" s="20">
        <f t="shared" ref="E85:E86" si="52">S85</f>
        <v>1</v>
      </c>
      <c r="F85" s="7" t="e">
        <f t="shared" si="39"/>
        <v>#REF!</v>
      </c>
      <c r="G85" s="7" t="e">
        <f t="shared" si="38"/>
        <v>#REF!</v>
      </c>
      <c r="H85" s="7" t="s">
        <v>70</v>
      </c>
      <c r="I85" s="7" t="str">
        <f t="shared" si="17"/>
        <v>II. CZĘŚĆ DROGOWA</v>
      </c>
      <c r="J85" s="7" t="str">
        <f t="shared" si="45"/>
        <v>9. Przepusty drogowe</v>
      </c>
      <c r="K85" s="7" t="str">
        <f>$K$84</f>
        <v>4. DZIENNIKI BUDOWY I KSIĄŻKI OBMIARÓW</v>
      </c>
      <c r="L85" s="7" t="str">
        <f t="shared" ref="L85:L86" si="53">S85&amp;". "&amp;U85</f>
        <v>1. Dzienniki Budowy</v>
      </c>
      <c r="M85" s="7" t="str">
        <f t="shared" si="40"/>
        <v>A. DOKUMENTACJA POWYKONAWCZA I OPERAT KOLAUDACYJNY W WERSJI PAPIEROWEJ
II. CZĘŚĆ DROGOWA
9. Przepusty drogowe
4. DZIENNIKI BUDOWY I KSIĄŻKI OBMIARÓW
1. Dzienniki Budowy</v>
      </c>
      <c r="N85" s="7" t="s">
        <v>319</v>
      </c>
      <c r="O85" s="45"/>
      <c r="P85" s="46"/>
      <c r="Q85" s="46"/>
      <c r="R85" s="46"/>
      <c r="S85" s="46">
        <v>1</v>
      </c>
      <c r="T85" s="47"/>
      <c r="U85" s="8" t="s">
        <v>28</v>
      </c>
      <c r="V85" s="26"/>
      <c r="W85" s="83" t="str">
        <f t="shared" si="43"/>
        <v>A.II,.9.4.1</v>
      </c>
      <c r="X85" s="65"/>
      <c r="Z85" s="18"/>
      <c r="AA85" s="40"/>
    </row>
    <row r="86" spans="1:27" ht="15" customHeight="1" outlineLevel="3">
      <c r="A86" s="7" t="e">
        <f t="shared" si="41"/>
        <v>#REF!</v>
      </c>
      <c r="B86" s="7" t="e">
        <f t="shared" si="41"/>
        <v>#REF!</v>
      </c>
      <c r="C86" s="7">
        <f t="shared" si="41"/>
        <v>9</v>
      </c>
      <c r="D86" s="7">
        <f t="shared" si="41"/>
        <v>4</v>
      </c>
      <c r="E86" s="20">
        <f t="shared" si="52"/>
        <v>2</v>
      </c>
      <c r="F86" s="7" t="e">
        <f t="shared" si="39"/>
        <v>#REF!</v>
      </c>
      <c r="G86" s="7" t="e">
        <f t="shared" si="38"/>
        <v>#REF!</v>
      </c>
      <c r="H86" s="7" t="s">
        <v>70</v>
      </c>
      <c r="I86" s="7" t="str">
        <f t="shared" si="17"/>
        <v>II. CZĘŚĆ DROGOWA</v>
      </c>
      <c r="J86" s="7" t="str">
        <f t="shared" si="45"/>
        <v>9. Przepusty drogowe</v>
      </c>
      <c r="K86" s="7" t="str">
        <f>$K$84</f>
        <v>4. DZIENNIKI BUDOWY I KSIĄŻKI OBMIARÓW</v>
      </c>
      <c r="L86" s="7" t="str">
        <f t="shared" si="53"/>
        <v>2. Książki Obmiarów - wersja PDF na płycie</v>
      </c>
      <c r="M86" s="7" t="str">
        <f t="shared" si="40"/>
        <v>A. DOKUMENTACJA POWYKONAWCZA I OPERAT KOLAUDACYJNY W WERSJI PAPIEROWEJ
II. CZĘŚĆ DROGOWA
9. Przepusty drogowe
4. DZIENNIKI BUDOWY I KSIĄŻKI OBMIARÓW
2. Książki Obmiarów - wersja PDF na płycie</v>
      </c>
      <c r="N86" s="7" t="s">
        <v>320</v>
      </c>
      <c r="O86" s="45"/>
      <c r="P86" s="46"/>
      <c r="Q86" s="46"/>
      <c r="R86" s="46"/>
      <c r="S86" s="46">
        <v>2</v>
      </c>
      <c r="T86" s="47"/>
      <c r="U86" s="8" t="s">
        <v>273</v>
      </c>
      <c r="V86" s="26"/>
      <c r="W86" s="83" t="str">
        <f t="shared" si="43"/>
        <v>A.II,.9.4.2</v>
      </c>
      <c r="X86" s="65"/>
      <c r="Z86" s="18"/>
      <c r="AA86" s="40"/>
    </row>
    <row r="87" spans="1:27" ht="15" customHeight="1" outlineLevel="3">
      <c r="A87" s="7" t="e">
        <f t="shared" si="41"/>
        <v>#REF!</v>
      </c>
      <c r="B87" s="7" t="e">
        <f t="shared" si="41"/>
        <v>#REF!</v>
      </c>
      <c r="C87" s="7">
        <f t="shared" si="41"/>
        <v>9</v>
      </c>
      <c r="D87" s="20">
        <f t="shared" ref="D87:D89" si="54">R87</f>
        <v>5</v>
      </c>
      <c r="F87" s="7" t="e">
        <f t="shared" si="39"/>
        <v>#REF!</v>
      </c>
      <c r="G87" s="7" t="e">
        <f t="shared" si="38"/>
        <v>#REF!</v>
      </c>
      <c r="H87" s="7" t="s">
        <v>70</v>
      </c>
      <c r="I87" s="7" t="str">
        <f t="shared" si="17"/>
        <v>II. CZĘŚĆ DROGOWA</v>
      </c>
      <c r="J87" s="7" t="str">
        <f t="shared" si="45"/>
        <v>9. Przepusty drogowe</v>
      </c>
      <c r="K87" s="7" t="str">
        <f t="shared" ref="K87:K114" si="55">R87&amp;". "&amp;U87</f>
        <v>5. WYNIKI POMIARÓW KONTROLNYCH ORAZ BADAŃ I OZNACZEŃ LABORATORYJNYCH, ZGODNIE Z SST I PZJ</v>
      </c>
      <c r="M87" s="7" t="str">
        <f t="shared" si="40"/>
        <v>A. DOKUMENTACJA POWYKONAWCZA I OPERAT KOLAUDACYJNY W WERSJI PAPIEROWEJ
II. CZĘŚĆ DROGOWA
9. Przepusty drogowe
5. WYNIKI POMIARÓW KONTROLNYCH ORAZ BADAŃ I OZNACZEŃ LABORATORYJNYCH, ZGODNIE Z SST I PZJ</v>
      </c>
      <c r="N87" s="7" t="s">
        <v>316</v>
      </c>
      <c r="O87" s="41"/>
      <c r="P87" s="42"/>
      <c r="Q87" s="42"/>
      <c r="R87" s="42">
        <v>5</v>
      </c>
      <c r="S87" s="42"/>
      <c r="T87" s="43"/>
      <c r="U87" s="48" t="s">
        <v>54</v>
      </c>
      <c r="V87" s="27"/>
      <c r="W87" s="31" t="str">
        <f t="shared" si="43"/>
        <v>A.II.9.5.</v>
      </c>
      <c r="X87" s="67"/>
      <c r="Z87" s="18"/>
      <c r="AA87" s="40"/>
    </row>
    <row r="88" spans="1:27" ht="15" customHeight="1" outlineLevel="3">
      <c r="A88" s="7" t="e">
        <f t="shared" si="41"/>
        <v>#REF!</v>
      </c>
      <c r="B88" s="7" t="e">
        <f t="shared" si="41"/>
        <v>#REF!</v>
      </c>
      <c r="C88" s="7">
        <f t="shared" si="41"/>
        <v>9</v>
      </c>
      <c r="D88" s="20">
        <f>R88</f>
        <v>6</v>
      </c>
      <c r="H88" s="7" t="s">
        <v>70</v>
      </c>
      <c r="I88" s="7" t="str">
        <f t="shared" si="17"/>
        <v>II. CZĘŚĆ DROGOWA</v>
      </c>
      <c r="J88" s="7" t="str">
        <f t="shared" si="45"/>
        <v>9. Przepusty drogowe</v>
      </c>
      <c r="K88" s="7" t="str">
        <f t="shared" si="55"/>
        <v>6. DEKLARACJE ZGODNOŚCI LUB CERTYFIKATY WŁAŚCIWOŚCI WBUDOWANYCH MATERIAŁÓW ZGODNIE Z SST I PZJ</v>
      </c>
      <c r="M88" s="7" t="str">
        <f t="shared" si="40"/>
        <v>A. DOKUMENTACJA POWYKONAWCZA I OPERAT KOLAUDACYJNY W WERSJI PAPIEROWEJ
II. CZĘŚĆ DROGOWA
9. Przepusty drogowe
6. DEKLARACJE ZGODNOŚCI LUB CERTYFIKATY WŁAŚCIWOŚCI WBUDOWANYCH MATERIAŁÓW ZGODNIE Z SST I PZJ</v>
      </c>
      <c r="N88" s="7" t="s">
        <v>317</v>
      </c>
      <c r="O88" s="41"/>
      <c r="P88" s="42"/>
      <c r="Q88" s="42"/>
      <c r="R88" s="42">
        <v>6</v>
      </c>
      <c r="S88" s="42"/>
      <c r="T88" s="43"/>
      <c r="U88" s="48" t="s">
        <v>55</v>
      </c>
      <c r="V88" s="27"/>
      <c r="W88" s="31" t="str">
        <f t="shared" si="43"/>
        <v>A.II.9.6.</v>
      </c>
      <c r="X88" s="67"/>
      <c r="Z88" s="18"/>
      <c r="AA88" s="40"/>
    </row>
    <row r="89" spans="1:27" ht="15" customHeight="1" outlineLevel="3">
      <c r="A89" s="7" t="e">
        <f t="shared" ref="A89:D104" si="56">A88</f>
        <v>#REF!</v>
      </c>
      <c r="B89" s="7" t="e">
        <f t="shared" si="56"/>
        <v>#REF!</v>
      </c>
      <c r="C89" s="7">
        <f t="shared" ref="C89" si="57">C87</f>
        <v>9</v>
      </c>
      <c r="D89" s="20">
        <f t="shared" si="54"/>
        <v>7</v>
      </c>
      <c r="F89" s="7" t="e">
        <f t="shared" si="39"/>
        <v>#REF!</v>
      </c>
      <c r="G89" s="7" t="e">
        <f t="shared" si="38"/>
        <v>#REF!</v>
      </c>
      <c r="H89" s="7" t="s">
        <v>70</v>
      </c>
      <c r="I89" s="7" t="str">
        <f t="shared" si="17"/>
        <v>II. CZĘŚĆ DROGOWA</v>
      </c>
      <c r="J89" s="7" t="str">
        <f t="shared" si="45"/>
        <v>9. Przepusty drogowe</v>
      </c>
      <c r="K89" s="7" t="str">
        <f t="shared" si="55"/>
        <v>7. GEODEZYJNA INWENTARYZACJA POWYKONAWCZA</v>
      </c>
      <c r="M89" s="7" t="str">
        <f t="shared" si="40"/>
        <v>A. DOKUMENTACJA POWYKONAWCZA I OPERAT KOLAUDACYJNY W WERSJI PAPIEROWEJ
II. CZĘŚĆ DROGOWA
9. Przepusty drogowe
7. GEODEZYJNA INWENTARYZACJA POWYKONAWCZA</v>
      </c>
      <c r="N89" s="7" t="s">
        <v>318</v>
      </c>
      <c r="O89" s="41"/>
      <c r="P89" s="42"/>
      <c r="Q89" s="42"/>
      <c r="R89" s="42">
        <v>7</v>
      </c>
      <c r="S89" s="42"/>
      <c r="T89" s="43"/>
      <c r="U89" s="48" t="s">
        <v>59</v>
      </c>
      <c r="V89" s="27"/>
      <c r="W89" s="31" t="str">
        <f t="shared" si="43"/>
        <v>A.II.9.7.</v>
      </c>
      <c r="X89" s="67"/>
      <c r="Z89" s="18"/>
      <c r="AA89" s="40"/>
    </row>
    <row r="90" spans="1:27" ht="15" customHeight="1" outlineLevel="2">
      <c r="A90" s="7" t="e">
        <f t="shared" si="56"/>
        <v>#REF!</v>
      </c>
      <c r="B90" s="7" t="e">
        <f t="shared" si="56"/>
        <v>#REF!</v>
      </c>
      <c r="C90" s="20">
        <f>Q90</f>
        <v>10</v>
      </c>
      <c r="F90" s="7" t="e">
        <f t="shared" si="39"/>
        <v>#REF!</v>
      </c>
      <c r="G90" s="7" t="e">
        <f t="shared" si="38"/>
        <v>#REF!</v>
      </c>
      <c r="H90" s="7" t="s">
        <v>70</v>
      </c>
      <c r="I90" s="7" t="str">
        <f t="shared" si="17"/>
        <v>II. CZĘŚĆ DROGOWA</v>
      </c>
      <c r="J90" s="7" t="str">
        <f>Q90&amp;". "&amp;U90</f>
        <v>10. Ekrany</v>
      </c>
      <c r="K90" s="7" t="str">
        <f t="shared" si="55"/>
        <v>. Ekrany</v>
      </c>
      <c r="M90" s="7" t="str">
        <f t="shared" si="40"/>
        <v>A. DOKUMENTACJA POWYKONAWCZA I OPERAT KOLAUDACYJNY W WERSJI PAPIEROWEJ
II. CZĘŚĆ DROGOWA
10. Ekrany
. Ekrany</v>
      </c>
      <c r="N90" s="7" t="s">
        <v>322</v>
      </c>
      <c r="O90" s="121"/>
      <c r="P90" s="119"/>
      <c r="Q90" s="119">
        <v>10</v>
      </c>
      <c r="R90" s="119"/>
      <c r="S90" s="119"/>
      <c r="T90" s="120"/>
      <c r="U90" s="121" t="s">
        <v>13</v>
      </c>
      <c r="V90" s="118"/>
      <c r="W90" s="124" t="str">
        <f t="shared" si="43"/>
        <v>A.II.10.</v>
      </c>
      <c r="X90" s="69"/>
      <c r="Z90" s="18"/>
      <c r="AA90" s="40"/>
    </row>
    <row r="91" spans="1:27" ht="15" customHeight="1" outlineLevel="3">
      <c r="A91" s="7" t="e">
        <f t="shared" si="56"/>
        <v>#REF!</v>
      </c>
      <c r="B91" s="7" t="e">
        <f t="shared" si="56"/>
        <v>#REF!</v>
      </c>
      <c r="C91" s="7">
        <f t="shared" si="56"/>
        <v>10</v>
      </c>
      <c r="D91" s="20">
        <f t="shared" ref="D91" si="58">R91</f>
        <v>1</v>
      </c>
      <c r="F91" s="7" t="e">
        <f t="shared" si="39"/>
        <v>#REF!</v>
      </c>
      <c r="G91" s="7" t="e">
        <f t="shared" si="38"/>
        <v>#REF!</v>
      </c>
      <c r="H91" s="7" t="s">
        <v>70</v>
      </c>
      <c r="I91" s="7" t="str">
        <f t="shared" si="17"/>
        <v>II. CZĘŚĆ DROGOWA</v>
      </c>
      <c r="J91" s="7" t="str">
        <f>$J$90</f>
        <v>10. Ekrany</v>
      </c>
      <c r="K91" s="7" t="str">
        <f t="shared" si="55"/>
        <v>1. DOKUMENTACJA PROJEKTOWA PODSTAWOWA Z NANIESIONYMI ZMIANAMI ORAZ DODATKOWA</v>
      </c>
      <c r="M91" s="7" t="str">
        <f t="shared" si="40"/>
        <v>A. DOKUMENTACJA POWYKONAWCZA I OPERAT KOLAUDACYJNY W WERSJI PAPIEROWEJ
II. CZĘŚĆ DROGOWA
10. Ekrany
1. DOKUMENTACJA PROJEKTOWA PODSTAWOWA Z NANIESIONYMI ZMIANAMI ORAZ DODATKOWA</v>
      </c>
      <c r="N91" s="7" t="s">
        <v>323</v>
      </c>
      <c r="O91" s="41"/>
      <c r="P91" s="42"/>
      <c r="Q91" s="42"/>
      <c r="R91" s="42">
        <v>1</v>
      </c>
      <c r="S91" s="42"/>
      <c r="T91" s="43"/>
      <c r="U91" s="48" t="s">
        <v>51</v>
      </c>
      <c r="V91" s="25"/>
      <c r="W91" s="31" t="str">
        <f t="shared" si="43"/>
        <v>A.II.10.1.</v>
      </c>
      <c r="X91" s="64"/>
      <c r="Z91" s="18"/>
      <c r="AA91" s="40"/>
    </row>
    <row r="92" spans="1:27" ht="15" customHeight="1" outlineLevel="3">
      <c r="A92" s="7" t="e">
        <f t="shared" si="56"/>
        <v>#REF!</v>
      </c>
      <c r="B92" s="7" t="e">
        <f t="shared" si="56"/>
        <v>#REF!</v>
      </c>
      <c r="C92" s="7">
        <f t="shared" si="56"/>
        <v>10</v>
      </c>
      <c r="D92" s="7">
        <f>D91</f>
        <v>1</v>
      </c>
      <c r="E92" s="7">
        <f>S92</f>
        <v>1</v>
      </c>
      <c r="F92" s="7" t="e">
        <f t="shared" si="39"/>
        <v>#REF!</v>
      </c>
      <c r="G92" s="7" t="e">
        <f t="shared" si="38"/>
        <v>#REF!</v>
      </c>
      <c r="H92" s="7" t="s">
        <v>70</v>
      </c>
      <c r="I92" s="7" t="str">
        <f t="shared" si="17"/>
        <v>II. CZĘŚĆ DROGOWA</v>
      </c>
      <c r="J92" s="7" t="str">
        <f>$J$90</f>
        <v>10. Ekrany</v>
      </c>
      <c r="K92" s="7" t="str">
        <f>K91</f>
        <v>1. DOKUMENTACJA PROJEKTOWA PODSTAWOWA Z NANIESIONYMI ZMIANAMI ORAZ DODATKOWA</v>
      </c>
      <c r="L92" s="7" t="str">
        <f t="shared" ref="L92:L95" si="59">S92&amp;". "&amp;U92</f>
        <v>1. Projekt Budowlany z naniesionymi zmianami</v>
      </c>
      <c r="M92" s="7" t="str">
        <f t="shared" si="40"/>
        <v>A. DOKUMENTACJA POWYKONAWCZA I OPERAT KOLAUDACYJNY W WERSJI PAPIEROWEJ
II. CZĘŚĆ DROGOWA
10. Ekrany
1. DOKUMENTACJA PROJEKTOWA PODSTAWOWA Z NANIESIONYMI ZMIANAMI ORAZ DODATKOWA
1. Projekt Budowlany z naniesionymi zmianami</v>
      </c>
      <c r="N92" s="7" t="s">
        <v>324</v>
      </c>
      <c r="O92" s="45"/>
      <c r="P92" s="46"/>
      <c r="Q92" s="46"/>
      <c r="R92" s="46"/>
      <c r="S92" s="46">
        <v>1</v>
      </c>
      <c r="T92" s="47"/>
      <c r="U92" s="8" t="s">
        <v>3</v>
      </c>
      <c r="V92" s="26"/>
      <c r="W92" s="83" t="str">
        <f t="shared" si="43"/>
        <v>A.II.10.1.1.</v>
      </c>
      <c r="X92" s="65"/>
      <c r="Z92" s="18"/>
      <c r="AA92" s="40"/>
    </row>
    <row r="93" spans="1:27" ht="15" customHeight="1" outlineLevel="3">
      <c r="A93" s="7" t="e">
        <f t="shared" si="56"/>
        <v>#REF!</v>
      </c>
      <c r="B93" s="7" t="e">
        <f t="shared" si="56"/>
        <v>#REF!</v>
      </c>
      <c r="C93" s="7">
        <f t="shared" si="56"/>
        <v>10</v>
      </c>
      <c r="D93" s="7">
        <f t="shared" si="56"/>
        <v>1</v>
      </c>
      <c r="E93" s="7">
        <f t="shared" ref="E93:E100" si="60">S93</f>
        <v>2</v>
      </c>
      <c r="F93" s="7" t="e">
        <f t="shared" si="39"/>
        <v>#REF!</v>
      </c>
      <c r="G93" s="7" t="e">
        <f t="shared" si="38"/>
        <v>#REF!</v>
      </c>
      <c r="H93" s="7" t="s">
        <v>70</v>
      </c>
      <c r="I93" s="7" t="str">
        <f t="shared" si="17"/>
        <v>II. CZĘŚĆ DROGOWA</v>
      </c>
      <c r="J93" s="7" t="str">
        <f t="shared" ref="J93:J103" si="61">$J$90</f>
        <v>10. Ekrany</v>
      </c>
      <c r="K93" s="7" t="str">
        <f t="shared" ref="K93:K95" si="62">K92</f>
        <v>1. DOKUMENTACJA PROJEKTOWA PODSTAWOWA Z NANIESIONYMI ZMIANAMI ORAZ DODATKOWA</v>
      </c>
      <c r="L93" s="7" t="str">
        <f t="shared" si="59"/>
        <v>2. Projekt Wykonawczy</v>
      </c>
      <c r="M93" s="7" t="str">
        <f t="shared" si="40"/>
        <v>A. DOKUMENTACJA POWYKONAWCZA I OPERAT KOLAUDACYJNY W WERSJI PAPIEROWEJ
II. CZĘŚĆ DROGOWA
10. Ekrany
1. DOKUMENTACJA PROJEKTOWA PODSTAWOWA Z NANIESIONYMI ZMIANAMI ORAZ DODATKOWA
2. Projekt Wykonawczy</v>
      </c>
      <c r="N93" s="7" t="s">
        <v>324</v>
      </c>
      <c r="O93" s="45"/>
      <c r="P93" s="46"/>
      <c r="Q93" s="46"/>
      <c r="R93" s="46"/>
      <c r="S93" s="46">
        <v>2</v>
      </c>
      <c r="T93" s="47"/>
      <c r="U93" s="8" t="s">
        <v>0</v>
      </c>
      <c r="V93" s="26"/>
      <c r="W93" s="83" t="str">
        <f t="shared" si="43"/>
        <v>A.II.10.1.1.</v>
      </c>
      <c r="X93" s="65"/>
      <c r="Z93" s="18"/>
      <c r="AA93" s="40"/>
    </row>
    <row r="94" spans="1:27" ht="15" customHeight="1" outlineLevel="3">
      <c r="A94" s="7" t="e">
        <f t="shared" si="56"/>
        <v>#REF!</v>
      </c>
      <c r="B94" s="7" t="e">
        <f t="shared" si="56"/>
        <v>#REF!</v>
      </c>
      <c r="C94" s="7">
        <f t="shared" si="56"/>
        <v>10</v>
      </c>
      <c r="D94" s="7">
        <f t="shared" si="56"/>
        <v>1</v>
      </c>
      <c r="E94" s="7">
        <f t="shared" si="60"/>
        <v>3</v>
      </c>
      <c r="F94" s="7" t="e">
        <f t="shared" si="39"/>
        <v>#REF!</v>
      </c>
      <c r="G94" s="7" t="e">
        <f t="shared" si="38"/>
        <v>#REF!</v>
      </c>
      <c r="H94" s="7" t="s">
        <v>70</v>
      </c>
      <c r="I94" s="7" t="str">
        <f t="shared" si="17"/>
        <v>II. CZĘŚĆ DROGOWA</v>
      </c>
      <c r="J94" s="7" t="str">
        <f t="shared" si="61"/>
        <v>10. Ekrany</v>
      </c>
      <c r="K94" s="7" t="str">
        <f t="shared" si="62"/>
        <v>1. DOKUMENTACJA PROJEKTOWA PODSTAWOWA Z NANIESIONYMI ZMIANAMI ORAZ DODATKOWA</v>
      </c>
      <c r="L94" s="7" t="str">
        <f t="shared" si="59"/>
        <v>3. Karty Nadzoru Autorskiego</v>
      </c>
      <c r="M94" s="7" t="str">
        <f t="shared" si="40"/>
        <v>A. DOKUMENTACJA POWYKONAWCZA I OPERAT KOLAUDACYJNY W WERSJI PAPIEROWEJ
II. CZĘŚĆ DROGOWA
10. Ekrany
1. DOKUMENTACJA PROJEKTOWA PODSTAWOWA Z NANIESIONYMI ZMIANAMI ORAZ DODATKOWA
3. Karty Nadzoru Autorskiego</v>
      </c>
      <c r="N94" s="7" t="s">
        <v>324</v>
      </c>
      <c r="O94" s="45"/>
      <c r="P94" s="46"/>
      <c r="Q94" s="46"/>
      <c r="R94" s="46"/>
      <c r="S94" s="46">
        <v>3</v>
      </c>
      <c r="T94" s="47"/>
      <c r="U94" s="8" t="s">
        <v>21</v>
      </c>
      <c r="V94" s="26"/>
      <c r="W94" s="83" t="str">
        <f t="shared" si="43"/>
        <v>A.II.10.1.1.</v>
      </c>
      <c r="X94" s="65"/>
      <c r="Z94" s="18"/>
      <c r="AA94" s="40"/>
    </row>
    <row r="95" spans="1:27" ht="15" customHeight="1" outlineLevel="3">
      <c r="A95" s="7" t="e">
        <f t="shared" si="56"/>
        <v>#REF!</v>
      </c>
      <c r="B95" s="7" t="e">
        <f t="shared" si="56"/>
        <v>#REF!</v>
      </c>
      <c r="C95" s="7">
        <f t="shared" si="56"/>
        <v>10</v>
      </c>
      <c r="D95" s="7">
        <f t="shared" si="56"/>
        <v>1</v>
      </c>
      <c r="E95" s="7">
        <f t="shared" si="60"/>
        <v>4</v>
      </c>
      <c r="F95" s="7" t="e">
        <f t="shared" si="39"/>
        <v>#REF!</v>
      </c>
      <c r="G95" s="7" t="e">
        <f t="shared" si="38"/>
        <v>#REF!</v>
      </c>
      <c r="H95" s="7" t="s">
        <v>70</v>
      </c>
      <c r="I95" s="7" t="str">
        <f t="shared" si="17"/>
        <v>II. CZĘŚĆ DROGOWA</v>
      </c>
      <c r="J95" s="7" t="str">
        <f t="shared" si="61"/>
        <v>10. Ekrany</v>
      </c>
      <c r="K95" s="7" t="str">
        <f t="shared" si="62"/>
        <v>1. DOKUMENTACJA PROJEKTOWA PODSTAWOWA Z NANIESIONYMI ZMIANAMI ORAZ DODATKOWA</v>
      </c>
      <c r="L95" s="7" t="str">
        <f t="shared" si="59"/>
        <v>4. Projekty technologiczne</v>
      </c>
      <c r="M95" s="7" t="str">
        <f t="shared" si="40"/>
        <v>A. DOKUMENTACJA POWYKONAWCZA I OPERAT KOLAUDACYJNY W WERSJI PAPIEROWEJ
II. CZĘŚĆ DROGOWA
10. Ekrany
1. DOKUMENTACJA PROJEKTOWA PODSTAWOWA Z NANIESIONYMI ZMIANAMI ORAZ DODATKOWA
4. Projekty technologiczne</v>
      </c>
      <c r="N95" s="7" t="s">
        <v>324</v>
      </c>
      <c r="O95" s="45"/>
      <c r="P95" s="46"/>
      <c r="Q95" s="46"/>
      <c r="R95" s="46"/>
      <c r="S95" s="46">
        <v>4</v>
      </c>
      <c r="T95" s="47"/>
      <c r="U95" s="8" t="s">
        <v>27</v>
      </c>
      <c r="V95" s="26"/>
      <c r="W95" s="83" t="str">
        <f t="shared" si="43"/>
        <v>A.II.10.1.1.</v>
      </c>
      <c r="X95" s="65"/>
      <c r="Z95" s="18"/>
      <c r="AA95" s="40"/>
    </row>
    <row r="96" spans="1:27" ht="15" customHeight="1" outlineLevel="3">
      <c r="A96" s="7" t="e">
        <f t="shared" si="56"/>
        <v>#REF!</v>
      </c>
      <c r="B96" s="7" t="e">
        <f t="shared" si="56"/>
        <v>#REF!</v>
      </c>
      <c r="C96" s="7">
        <f t="shared" si="56"/>
        <v>10</v>
      </c>
      <c r="D96" s="20">
        <f>R96</f>
        <v>2</v>
      </c>
      <c r="F96" s="7" t="e">
        <f t="shared" si="39"/>
        <v>#REF!</v>
      </c>
      <c r="G96" s="7" t="e">
        <f t="shared" si="38"/>
        <v>#REF!</v>
      </c>
      <c r="H96" s="7" t="s">
        <v>70</v>
      </c>
      <c r="I96" s="7" t="str">
        <f t="shared" si="17"/>
        <v>II. CZĘŚĆ DROGOWA</v>
      </c>
      <c r="J96" s="7" t="str">
        <f t="shared" si="61"/>
        <v>10. Ekrany</v>
      </c>
      <c r="K96" s="7" t="str">
        <f t="shared" si="55"/>
        <v>2. SZCZEGÓŁOWE SPECYFIKACJE TECHNICZNE</v>
      </c>
      <c r="M96" s="7" t="str">
        <f t="shared" si="40"/>
        <v>A. DOKUMENTACJA POWYKONAWCZA I OPERAT KOLAUDACYJNY W WERSJI PAPIEROWEJ
II. CZĘŚĆ DROGOWA
10. Ekrany
2. SZCZEGÓŁOWE SPECYFIKACJE TECHNICZNE</v>
      </c>
      <c r="N96" s="7" t="s">
        <v>325</v>
      </c>
      <c r="O96" s="41"/>
      <c r="P96" s="42"/>
      <c r="Q96" s="42"/>
      <c r="R96" s="42">
        <v>2</v>
      </c>
      <c r="S96" s="42"/>
      <c r="T96" s="43"/>
      <c r="U96" s="48" t="s">
        <v>52</v>
      </c>
      <c r="V96" s="25"/>
      <c r="W96" s="31" t="str">
        <f t="shared" si="43"/>
        <v>A.II.10.2.</v>
      </c>
      <c r="X96" s="76"/>
      <c r="Z96" s="18"/>
      <c r="AA96" s="40"/>
    </row>
    <row r="97" spans="1:27" ht="15" customHeight="1" outlineLevel="3">
      <c r="A97" s="7" t="e">
        <f t="shared" si="56"/>
        <v>#REF!</v>
      </c>
      <c r="B97" s="7" t="e">
        <f t="shared" si="56"/>
        <v>#REF!</v>
      </c>
      <c r="C97" s="7">
        <f t="shared" si="56"/>
        <v>10</v>
      </c>
      <c r="D97" s="20">
        <f>R97</f>
        <v>3</v>
      </c>
      <c r="F97" s="7" t="e">
        <f t="shared" si="39"/>
        <v>#REF!</v>
      </c>
      <c r="G97" s="7" t="e">
        <f t="shared" si="38"/>
        <v>#REF!</v>
      </c>
      <c r="H97" s="7" t="s">
        <v>70</v>
      </c>
      <c r="I97" s="7" t="str">
        <f t="shared" si="17"/>
        <v>II. CZĘŚĆ DROGOWA</v>
      </c>
      <c r="J97" s="7" t="str">
        <f t="shared" si="61"/>
        <v>10. Ekrany</v>
      </c>
      <c r="K97" s="7" t="str">
        <f t="shared" si="55"/>
        <v>3. RECEPTY I USTALENIA TECHNOLOGICZNE, DOKUMENTY JAKOŚCIOWE ROBÓT</v>
      </c>
      <c r="M97" s="7" t="str">
        <f t="shared" si="40"/>
        <v>A. DOKUMENTACJA POWYKONAWCZA I OPERAT KOLAUDACYJNY W WERSJI PAPIEROWEJ
II. CZĘŚĆ DROGOWA
10. Ekrany
3. RECEPTY I USTALENIA TECHNOLOGICZNE, DOKUMENTY JAKOŚCIOWE ROBÓT</v>
      </c>
      <c r="N97" s="7" t="s">
        <v>326</v>
      </c>
      <c r="O97" s="41"/>
      <c r="P97" s="42"/>
      <c r="Q97" s="42"/>
      <c r="R97" s="42">
        <v>3</v>
      </c>
      <c r="S97" s="42"/>
      <c r="T97" s="43"/>
      <c r="U97" s="48" t="s">
        <v>53</v>
      </c>
      <c r="V97" s="25"/>
      <c r="W97" s="31" t="str">
        <f t="shared" si="43"/>
        <v>A.II.10.3.</v>
      </c>
      <c r="X97" s="64"/>
      <c r="Z97" s="18"/>
      <c r="AA97" s="40"/>
    </row>
    <row r="98" spans="1:27" ht="15" customHeight="1" outlineLevel="3">
      <c r="A98" s="7" t="e">
        <f t="shared" si="56"/>
        <v>#REF!</v>
      </c>
      <c r="B98" s="7" t="e">
        <f t="shared" si="56"/>
        <v>#REF!</v>
      </c>
      <c r="C98" s="7">
        <f t="shared" si="56"/>
        <v>10</v>
      </c>
      <c r="D98" s="7">
        <f>D97</f>
        <v>3</v>
      </c>
      <c r="E98" s="7">
        <f t="shared" si="60"/>
        <v>1</v>
      </c>
      <c r="F98" s="7" t="e">
        <f t="shared" si="39"/>
        <v>#REF!</v>
      </c>
      <c r="G98" s="7" t="e">
        <f t="shared" si="38"/>
        <v>#REF!</v>
      </c>
      <c r="H98" s="7" t="s">
        <v>70</v>
      </c>
      <c r="I98" s="7" t="str">
        <f t="shared" si="17"/>
        <v>II. CZĘŚĆ DROGOWA</v>
      </c>
      <c r="J98" s="7" t="str">
        <f t="shared" si="61"/>
        <v>10. Ekrany</v>
      </c>
      <c r="K98" s="7" t="str">
        <f>K97</f>
        <v>3. RECEPTY I USTALENIA TECHNOLOGICZNE, DOKUMENTY JAKOŚCIOWE ROBÓT</v>
      </c>
      <c r="L98" s="7" t="str">
        <f t="shared" ref="L98" si="63">S98&amp;". "&amp;U98</f>
        <v>1. Program Zapewnienia Jakości</v>
      </c>
      <c r="M98" s="7" t="str">
        <f t="shared" si="40"/>
        <v>A. DOKUMENTACJA POWYKONAWCZA I OPERAT KOLAUDACYJNY W WERSJI PAPIEROWEJ
II. CZĘŚĆ DROGOWA
10. Ekrany
3. RECEPTY I USTALENIA TECHNOLOGICZNE, DOKUMENTY JAKOŚCIOWE ROBÓT
1. Program Zapewnienia Jakości</v>
      </c>
      <c r="N98" s="7" t="s">
        <v>331</v>
      </c>
      <c r="O98" s="45"/>
      <c r="P98" s="46"/>
      <c r="Q98" s="46"/>
      <c r="R98" s="46"/>
      <c r="S98" s="46">
        <v>1</v>
      </c>
      <c r="T98" s="47"/>
      <c r="U98" s="8" t="s">
        <v>69</v>
      </c>
      <c r="V98" s="26"/>
      <c r="W98" s="83" t="str">
        <f t="shared" si="43"/>
        <v>A.II.10.3.1.</v>
      </c>
      <c r="X98" s="65"/>
      <c r="Z98" s="18"/>
      <c r="AA98" s="40"/>
    </row>
    <row r="99" spans="1:27" ht="15" customHeight="1" outlineLevel="3">
      <c r="A99" s="7" t="e">
        <f t="shared" si="56"/>
        <v>#REF!</v>
      </c>
      <c r="B99" s="7" t="e">
        <f t="shared" si="56"/>
        <v>#REF!</v>
      </c>
      <c r="C99" s="7">
        <f t="shared" si="56"/>
        <v>10</v>
      </c>
      <c r="D99" s="20">
        <f>R99</f>
        <v>4</v>
      </c>
      <c r="F99" s="7" t="e">
        <f t="shared" si="39"/>
        <v>#REF!</v>
      </c>
      <c r="G99" s="7" t="e">
        <f t="shared" si="38"/>
        <v>#REF!</v>
      </c>
      <c r="H99" s="7" t="s">
        <v>70</v>
      </c>
      <c r="I99" s="7" t="str">
        <f t="shared" si="17"/>
        <v>II. CZĘŚĆ DROGOWA</v>
      </c>
      <c r="J99" s="7" t="str">
        <f t="shared" si="61"/>
        <v>10. Ekrany</v>
      </c>
      <c r="K99" s="7" t="str">
        <f t="shared" si="55"/>
        <v>4. DZIENNIKI BUDOWY I KSIĄŻKI OBMIARÓW</v>
      </c>
      <c r="M99" s="7" t="str">
        <f t="shared" si="40"/>
        <v>A. DOKUMENTACJA POWYKONAWCZA I OPERAT KOLAUDACYJNY W WERSJI PAPIEROWEJ
II. CZĘŚĆ DROGOWA
10. Ekrany
4. DZIENNIKI BUDOWY I KSIĄŻKI OBMIARÓW</v>
      </c>
      <c r="N99" s="7" t="s">
        <v>327</v>
      </c>
      <c r="O99" s="41"/>
      <c r="P99" s="42"/>
      <c r="Q99" s="42"/>
      <c r="R99" s="42">
        <v>4</v>
      </c>
      <c r="S99" s="42"/>
      <c r="T99" s="43"/>
      <c r="U99" s="48" t="s">
        <v>72</v>
      </c>
      <c r="V99" s="25"/>
      <c r="W99" s="31" t="str">
        <f t="shared" si="43"/>
        <v>A.II.10.4.</v>
      </c>
      <c r="X99" s="64"/>
      <c r="Z99" s="18"/>
      <c r="AA99" s="40"/>
    </row>
    <row r="100" spans="1:27" ht="15" customHeight="1" outlineLevel="3">
      <c r="A100" s="7" t="e">
        <f t="shared" si="56"/>
        <v>#REF!</v>
      </c>
      <c r="B100" s="7" t="e">
        <f t="shared" si="56"/>
        <v>#REF!</v>
      </c>
      <c r="C100" s="7">
        <f t="shared" si="56"/>
        <v>10</v>
      </c>
      <c r="D100" s="7">
        <f>D99</f>
        <v>4</v>
      </c>
      <c r="E100" s="7">
        <f t="shared" si="60"/>
        <v>1</v>
      </c>
      <c r="F100" s="7" t="e">
        <f t="shared" si="39"/>
        <v>#REF!</v>
      </c>
      <c r="G100" s="7" t="e">
        <f t="shared" si="38"/>
        <v>#REF!</v>
      </c>
      <c r="H100" s="7" t="s">
        <v>70</v>
      </c>
      <c r="I100" s="7" t="str">
        <f t="shared" si="17"/>
        <v>II. CZĘŚĆ DROGOWA</v>
      </c>
      <c r="J100" s="7" t="str">
        <f t="shared" si="61"/>
        <v>10. Ekrany</v>
      </c>
      <c r="K100" s="7" t="str">
        <f>K99</f>
        <v>4. DZIENNIKI BUDOWY I KSIĄŻKI OBMIARÓW</v>
      </c>
      <c r="L100" s="7" t="str">
        <f t="shared" ref="L100" si="64">S100&amp;". "&amp;U100</f>
        <v>1. Książki Obmiarów - wersja PDF na płycie</v>
      </c>
      <c r="M100" s="7" t="str">
        <f t="shared" si="40"/>
        <v>A. DOKUMENTACJA POWYKONAWCZA I OPERAT KOLAUDACYJNY W WERSJI PAPIEROWEJ
II. CZĘŚĆ DROGOWA
10. Ekrany
4. DZIENNIKI BUDOWY I KSIĄŻKI OBMIARÓW
1. Książki Obmiarów - wersja PDF na płycie</v>
      </c>
      <c r="N100" s="7" t="s">
        <v>332</v>
      </c>
      <c r="O100" s="45"/>
      <c r="P100" s="46"/>
      <c r="Q100" s="46"/>
      <c r="R100" s="46"/>
      <c r="S100" s="46">
        <v>1</v>
      </c>
      <c r="T100" s="47"/>
      <c r="U100" s="8" t="s">
        <v>273</v>
      </c>
      <c r="V100" s="26"/>
      <c r="W100" s="83" t="str">
        <f t="shared" si="43"/>
        <v>A.II.10.4.1.</v>
      </c>
      <c r="X100" s="65"/>
      <c r="Z100" s="18"/>
      <c r="AA100" s="40"/>
    </row>
    <row r="101" spans="1:27" ht="15" customHeight="1" outlineLevel="3">
      <c r="A101" s="7" t="e">
        <f t="shared" si="56"/>
        <v>#REF!</v>
      </c>
      <c r="B101" s="7" t="e">
        <f t="shared" si="56"/>
        <v>#REF!</v>
      </c>
      <c r="C101" s="7">
        <f t="shared" si="56"/>
        <v>10</v>
      </c>
      <c r="D101" s="20">
        <f t="shared" ref="D101:D103" si="65">R101</f>
        <v>5</v>
      </c>
      <c r="F101" s="7" t="e">
        <f t="shared" si="39"/>
        <v>#REF!</v>
      </c>
      <c r="G101" s="7" t="e">
        <f t="shared" si="38"/>
        <v>#REF!</v>
      </c>
      <c r="H101" s="7" t="s">
        <v>70</v>
      </c>
      <c r="I101" s="7" t="str">
        <f t="shared" si="17"/>
        <v>II. CZĘŚĆ DROGOWA</v>
      </c>
      <c r="J101" s="7" t="str">
        <f t="shared" si="61"/>
        <v>10. Ekrany</v>
      </c>
      <c r="K101" s="7" t="str">
        <f t="shared" si="55"/>
        <v>5. WYNIKI POMIARÓW KONTROLNYCH ORAZ BADAŃ I OZNACZEŃ LABORATORYJNYCH, ZGODNIE Z SST I PZJ</v>
      </c>
      <c r="M101" s="7" t="str">
        <f t="shared" si="40"/>
        <v>A. DOKUMENTACJA POWYKONAWCZA I OPERAT KOLAUDACYJNY W WERSJI PAPIEROWEJ
II. CZĘŚĆ DROGOWA
10. Ekrany
5. WYNIKI POMIARÓW KONTROLNYCH ORAZ BADAŃ I OZNACZEŃ LABORATORYJNYCH, ZGODNIE Z SST I PZJ</v>
      </c>
      <c r="N101" s="7" t="s">
        <v>328</v>
      </c>
      <c r="O101" s="41"/>
      <c r="P101" s="42"/>
      <c r="Q101" s="42"/>
      <c r="R101" s="42">
        <v>5</v>
      </c>
      <c r="S101" s="42"/>
      <c r="T101" s="43"/>
      <c r="U101" s="48" t="s">
        <v>54</v>
      </c>
      <c r="V101" s="27"/>
      <c r="W101" s="31" t="str">
        <f t="shared" si="43"/>
        <v>A.II.10.5.</v>
      </c>
      <c r="X101" s="67"/>
      <c r="Z101" s="18"/>
      <c r="AA101" s="40"/>
    </row>
    <row r="102" spans="1:27" ht="15" customHeight="1" outlineLevel="3">
      <c r="A102" s="7" t="e">
        <f t="shared" si="56"/>
        <v>#REF!</v>
      </c>
      <c r="B102" s="7" t="e">
        <f t="shared" si="56"/>
        <v>#REF!</v>
      </c>
      <c r="C102" s="7">
        <f t="shared" si="56"/>
        <v>10</v>
      </c>
      <c r="D102" s="20">
        <f t="shared" si="65"/>
        <v>6</v>
      </c>
      <c r="F102" s="7" t="e">
        <f t="shared" si="39"/>
        <v>#REF!</v>
      </c>
      <c r="G102" s="7" t="e">
        <f t="shared" si="38"/>
        <v>#REF!</v>
      </c>
      <c r="H102" s="7" t="s">
        <v>70</v>
      </c>
      <c r="I102" s="7" t="str">
        <f t="shared" si="17"/>
        <v>II. CZĘŚĆ DROGOWA</v>
      </c>
      <c r="J102" s="7" t="str">
        <f t="shared" si="61"/>
        <v>10. Ekrany</v>
      </c>
      <c r="K102" s="7" t="str">
        <f t="shared" si="55"/>
        <v>6. DEKLARACJE ZGODNOŚCI LUB CERTYFIKATY WŁAŚCIWOŚCI WBUDOWANYCH MATERIAŁÓW ZGODNIE Z SST I PZJ</v>
      </c>
      <c r="M102" s="7" t="str">
        <f t="shared" si="40"/>
        <v>A. DOKUMENTACJA POWYKONAWCZA I OPERAT KOLAUDACYJNY W WERSJI PAPIEROWEJ
II. CZĘŚĆ DROGOWA
10. Ekrany
6. DEKLARACJE ZGODNOŚCI LUB CERTYFIKATY WŁAŚCIWOŚCI WBUDOWANYCH MATERIAŁÓW ZGODNIE Z SST I PZJ</v>
      </c>
      <c r="N102" s="7" t="s">
        <v>329</v>
      </c>
      <c r="O102" s="41"/>
      <c r="P102" s="42"/>
      <c r="Q102" s="42"/>
      <c r="R102" s="42">
        <v>6</v>
      </c>
      <c r="S102" s="42"/>
      <c r="T102" s="43"/>
      <c r="U102" s="48" t="s">
        <v>55</v>
      </c>
      <c r="V102" s="27"/>
      <c r="W102" s="31" t="str">
        <f t="shared" si="43"/>
        <v>A.II.10.6.</v>
      </c>
      <c r="X102" s="67"/>
      <c r="Z102" s="18"/>
      <c r="AA102" s="40"/>
    </row>
    <row r="103" spans="1:27" ht="15" customHeight="1" outlineLevel="3">
      <c r="A103" s="7" t="e">
        <f t="shared" si="56"/>
        <v>#REF!</v>
      </c>
      <c r="B103" s="7" t="e">
        <f t="shared" si="56"/>
        <v>#REF!</v>
      </c>
      <c r="C103" s="7">
        <f t="shared" si="56"/>
        <v>10</v>
      </c>
      <c r="D103" s="20">
        <f t="shared" si="65"/>
        <v>7</v>
      </c>
      <c r="F103" s="7" t="e">
        <f t="shared" si="39"/>
        <v>#REF!</v>
      </c>
      <c r="G103" s="7" t="e">
        <f t="shared" si="38"/>
        <v>#REF!</v>
      </c>
      <c r="H103" s="7" t="s">
        <v>70</v>
      </c>
      <c r="I103" s="7" t="str">
        <f t="shared" si="17"/>
        <v>II. CZĘŚĆ DROGOWA</v>
      </c>
      <c r="J103" s="7" t="str">
        <f t="shared" si="61"/>
        <v>10. Ekrany</v>
      </c>
      <c r="K103" s="7" t="str">
        <f t="shared" si="55"/>
        <v>7. GEODEZYJNA INWENTARYZACJA POWYKONAWCZA</v>
      </c>
      <c r="M103" s="7" t="str">
        <f t="shared" si="40"/>
        <v>A. DOKUMENTACJA POWYKONAWCZA I OPERAT KOLAUDACYJNY W WERSJI PAPIEROWEJ
II. CZĘŚĆ DROGOWA
10. Ekrany
7. GEODEZYJNA INWENTARYZACJA POWYKONAWCZA</v>
      </c>
      <c r="N103" s="7" t="s">
        <v>330</v>
      </c>
      <c r="O103" s="41"/>
      <c r="P103" s="42"/>
      <c r="Q103" s="42"/>
      <c r="R103" s="42">
        <v>7</v>
      </c>
      <c r="S103" s="42"/>
      <c r="T103" s="43"/>
      <c r="U103" s="48" t="s">
        <v>59</v>
      </c>
      <c r="V103" s="27"/>
      <c r="W103" s="31" t="str">
        <f t="shared" si="43"/>
        <v>A.II.10.7.</v>
      </c>
      <c r="X103" s="67"/>
      <c r="Z103" s="18"/>
      <c r="AA103" s="40"/>
    </row>
    <row r="104" spans="1:27" ht="15" customHeight="1" outlineLevel="2">
      <c r="A104" s="7" t="e">
        <f t="shared" si="56"/>
        <v>#REF!</v>
      </c>
      <c r="B104" s="7" t="e">
        <f t="shared" si="56"/>
        <v>#REF!</v>
      </c>
      <c r="C104" s="20">
        <f>Q104</f>
        <v>11</v>
      </c>
      <c r="D104" s="20"/>
      <c r="F104" s="7" t="e">
        <f t="shared" si="39"/>
        <v>#REF!</v>
      </c>
      <c r="G104" s="7" t="e">
        <f t="shared" si="38"/>
        <v>#REF!</v>
      </c>
      <c r="H104" s="7" t="s">
        <v>70</v>
      </c>
      <c r="I104" s="7" t="str">
        <f t="shared" si="17"/>
        <v>II. CZĘŚĆ DROGOWA</v>
      </c>
      <c r="J104" s="7" t="str">
        <f>Q104&amp;". "&amp;U104</f>
        <v>11. Zieleń</v>
      </c>
      <c r="K104" s="7" t="str">
        <f t="shared" si="55"/>
        <v>. Zieleń</v>
      </c>
      <c r="M104" s="7" t="str">
        <f t="shared" si="40"/>
        <v>A. DOKUMENTACJA POWYKONAWCZA I OPERAT KOLAUDACYJNY W WERSJI PAPIEROWEJ
II. CZĘŚĆ DROGOWA
11. Zieleń
. Zieleń</v>
      </c>
      <c r="N104" s="7" t="s">
        <v>333</v>
      </c>
      <c r="O104" s="121"/>
      <c r="P104" s="119"/>
      <c r="Q104" s="119">
        <v>11</v>
      </c>
      <c r="R104" s="119"/>
      <c r="S104" s="119"/>
      <c r="T104" s="120"/>
      <c r="U104" s="121" t="s">
        <v>14</v>
      </c>
      <c r="V104" s="118"/>
      <c r="W104" s="124" t="str">
        <f t="shared" si="43"/>
        <v>A.II.11.</v>
      </c>
      <c r="X104" s="69"/>
      <c r="Z104" s="18"/>
      <c r="AA104" s="40"/>
    </row>
    <row r="105" spans="1:27" ht="15" customHeight="1" outlineLevel="3">
      <c r="A105" s="7" t="e">
        <f t="shared" ref="A105:C118" si="66">A104</f>
        <v>#REF!</v>
      </c>
      <c r="B105" s="7" t="e">
        <f t="shared" si="66"/>
        <v>#REF!</v>
      </c>
      <c r="C105" s="7">
        <f>C104</f>
        <v>11</v>
      </c>
      <c r="D105" s="20">
        <f t="shared" ref="D105" si="67">R105</f>
        <v>1</v>
      </c>
      <c r="F105" s="7" t="e">
        <f t="shared" si="39"/>
        <v>#REF!</v>
      </c>
      <c r="G105" s="7" t="e">
        <f t="shared" si="38"/>
        <v>#REF!</v>
      </c>
      <c r="H105" s="7" t="s">
        <v>70</v>
      </c>
      <c r="I105" s="7" t="str">
        <f t="shared" si="17"/>
        <v>II. CZĘŚĆ DROGOWA</v>
      </c>
      <c r="J105" s="7" t="str">
        <f>J104</f>
        <v>11. Zieleń</v>
      </c>
      <c r="K105" s="7" t="str">
        <f t="shared" si="55"/>
        <v>1. DOKUMENTACJA PROJEKTOWA PODSTAWOWA Z NANIESIONYMI ZMIANAMI ORAZ DODATKOWA</v>
      </c>
      <c r="M105" s="7" t="str">
        <f t="shared" si="40"/>
        <v>A. DOKUMENTACJA POWYKONAWCZA I OPERAT KOLAUDACYJNY W WERSJI PAPIEROWEJ
II. CZĘŚĆ DROGOWA
11. Zieleń
1. DOKUMENTACJA PROJEKTOWA PODSTAWOWA Z NANIESIONYMI ZMIANAMI ORAZ DODATKOWA</v>
      </c>
      <c r="N105" s="7" t="s">
        <v>334</v>
      </c>
      <c r="O105" s="41"/>
      <c r="P105" s="42"/>
      <c r="Q105" s="42"/>
      <c r="R105" s="42">
        <v>1</v>
      </c>
      <c r="S105" s="42"/>
      <c r="T105" s="43"/>
      <c r="U105" s="48" t="s">
        <v>51</v>
      </c>
      <c r="V105" s="25"/>
      <c r="W105" s="31" t="str">
        <f t="shared" si="43"/>
        <v>A.II.11.1.</v>
      </c>
      <c r="X105" s="64"/>
      <c r="Z105" s="18"/>
      <c r="AA105" s="40"/>
    </row>
    <row r="106" spans="1:27" ht="15" customHeight="1" outlineLevel="3">
      <c r="A106" s="7" t="e">
        <f t="shared" si="66"/>
        <v>#REF!</v>
      </c>
      <c r="B106" s="7" t="e">
        <f t="shared" si="66"/>
        <v>#REF!</v>
      </c>
      <c r="C106" s="7">
        <f t="shared" si="66"/>
        <v>11</v>
      </c>
      <c r="D106" s="7">
        <f>D105</f>
        <v>1</v>
      </c>
      <c r="E106" s="7">
        <f>S106</f>
        <v>1</v>
      </c>
      <c r="F106" s="7" t="e">
        <f t="shared" si="39"/>
        <v>#REF!</v>
      </c>
      <c r="G106" s="7" t="e">
        <f t="shared" si="38"/>
        <v>#REF!</v>
      </c>
      <c r="H106" s="7" t="s">
        <v>70</v>
      </c>
      <c r="I106" s="7" t="str">
        <f t="shared" si="17"/>
        <v>II. CZĘŚĆ DROGOWA</v>
      </c>
      <c r="J106" s="7" t="str">
        <f t="shared" ref="J106:J114" si="68">J105</f>
        <v>11. Zieleń</v>
      </c>
      <c r="K106" s="7" t="str">
        <f>K105</f>
        <v>1. DOKUMENTACJA PROJEKTOWA PODSTAWOWA Z NANIESIONYMI ZMIANAMI ORAZ DODATKOWA</v>
      </c>
      <c r="L106" s="7" t="str">
        <f t="shared" ref="L106:L107" si="69">S106&amp;". "&amp;U106</f>
        <v>1. Projekt Budowlany z naniesionymi zmianami</v>
      </c>
      <c r="M106" s="7" t="str">
        <f t="shared" si="40"/>
        <v>A. DOKUMENTACJA POWYKONAWCZA I OPERAT KOLAUDACYJNY W WERSJI PAPIEROWEJ
II. CZĘŚĆ DROGOWA
11. Zieleń
1. DOKUMENTACJA PROJEKTOWA PODSTAWOWA Z NANIESIONYMI ZMIANAMI ORAZ DODATKOWA
1. Projekt Budowlany z naniesionymi zmianami</v>
      </c>
      <c r="N106" s="7" t="s">
        <v>335</v>
      </c>
      <c r="O106" s="45"/>
      <c r="P106" s="46"/>
      <c r="Q106" s="46"/>
      <c r="R106" s="46"/>
      <c r="S106" s="46">
        <v>1</v>
      </c>
      <c r="T106" s="47"/>
      <c r="U106" s="8" t="s">
        <v>3</v>
      </c>
      <c r="V106" s="26"/>
      <c r="W106" s="83" t="str">
        <f t="shared" si="43"/>
        <v>A.II.11.1.1.</v>
      </c>
      <c r="X106" s="65"/>
      <c r="Z106" s="18"/>
      <c r="AA106" s="40"/>
    </row>
    <row r="107" spans="1:27" ht="15" customHeight="1" outlineLevel="3">
      <c r="A107" s="7" t="e">
        <f t="shared" si="66"/>
        <v>#REF!</v>
      </c>
      <c r="B107" s="7" t="e">
        <f t="shared" si="66"/>
        <v>#REF!</v>
      </c>
      <c r="C107" s="7">
        <f t="shared" si="66"/>
        <v>11</v>
      </c>
      <c r="D107" s="7">
        <f>D106</f>
        <v>1</v>
      </c>
      <c r="E107" s="7">
        <f t="shared" ref="E107:E112" si="70">S107</f>
        <v>2</v>
      </c>
      <c r="F107" s="7" t="e">
        <f t="shared" si="39"/>
        <v>#REF!</v>
      </c>
      <c r="G107" s="7" t="e">
        <f t="shared" si="38"/>
        <v>#REF!</v>
      </c>
      <c r="H107" s="7" t="s">
        <v>70</v>
      </c>
      <c r="I107" s="7" t="str">
        <f t="shared" si="17"/>
        <v>II. CZĘŚĆ DROGOWA</v>
      </c>
      <c r="J107" s="7" t="str">
        <f t="shared" si="68"/>
        <v>11. Zieleń</v>
      </c>
      <c r="K107" s="7" t="str">
        <f>K106</f>
        <v>1. DOKUMENTACJA PROJEKTOWA PODSTAWOWA Z NANIESIONYMI ZMIANAMI ORAZ DODATKOWA</v>
      </c>
      <c r="L107" s="7" t="str">
        <f t="shared" si="69"/>
        <v>2. Projekt Wykonawczy</v>
      </c>
      <c r="M107" s="7" t="str">
        <f t="shared" si="40"/>
        <v>A. DOKUMENTACJA POWYKONAWCZA I OPERAT KOLAUDACYJNY W WERSJI PAPIEROWEJ
II. CZĘŚĆ DROGOWA
11. Zieleń
1. DOKUMENTACJA PROJEKTOWA PODSTAWOWA Z NANIESIONYMI ZMIANAMI ORAZ DODATKOWA
2. Projekt Wykonawczy</v>
      </c>
      <c r="N107" s="7" t="s">
        <v>335</v>
      </c>
      <c r="O107" s="45"/>
      <c r="P107" s="46"/>
      <c r="Q107" s="46"/>
      <c r="R107" s="46"/>
      <c r="S107" s="46">
        <v>2</v>
      </c>
      <c r="T107" s="47"/>
      <c r="U107" s="8" t="s">
        <v>0</v>
      </c>
      <c r="V107" s="26"/>
      <c r="W107" s="83" t="str">
        <f t="shared" si="43"/>
        <v>A.II.11.1.1.</v>
      </c>
      <c r="X107" s="65"/>
      <c r="Z107" s="18"/>
      <c r="AA107" s="40"/>
    </row>
    <row r="108" spans="1:27" ht="15" customHeight="1" outlineLevel="3">
      <c r="A108" s="7" t="e">
        <f t="shared" si="66"/>
        <v>#REF!</v>
      </c>
      <c r="B108" s="7" t="e">
        <f t="shared" si="66"/>
        <v>#REF!</v>
      </c>
      <c r="C108" s="7">
        <f t="shared" si="66"/>
        <v>11</v>
      </c>
      <c r="D108" s="20">
        <f>R108</f>
        <v>2</v>
      </c>
      <c r="F108" s="7" t="e">
        <f t="shared" si="39"/>
        <v>#REF!</v>
      </c>
      <c r="G108" s="7" t="e">
        <f t="shared" si="38"/>
        <v>#REF!</v>
      </c>
      <c r="H108" s="7" t="s">
        <v>70</v>
      </c>
      <c r="I108" s="7" t="str">
        <f t="shared" ref="I108:I114" si="71">$I$36</f>
        <v>II. CZĘŚĆ DROGOWA</v>
      </c>
      <c r="J108" s="7" t="str">
        <f t="shared" si="68"/>
        <v>11. Zieleń</v>
      </c>
      <c r="K108" s="7" t="str">
        <f t="shared" si="55"/>
        <v>2. SZCZEGÓŁOWE SPECYFIKACJE TECHNICZNE</v>
      </c>
      <c r="M108" s="7" t="str">
        <f t="shared" si="40"/>
        <v>A. DOKUMENTACJA POWYKONAWCZA I OPERAT KOLAUDACYJNY W WERSJI PAPIEROWEJ
II. CZĘŚĆ DROGOWA
11. Zieleń
2. SZCZEGÓŁOWE SPECYFIKACJE TECHNICZNE</v>
      </c>
      <c r="N108" s="7" t="s">
        <v>336</v>
      </c>
      <c r="O108" s="41"/>
      <c r="P108" s="42"/>
      <c r="Q108" s="42"/>
      <c r="R108" s="42">
        <v>2</v>
      </c>
      <c r="S108" s="42"/>
      <c r="T108" s="43"/>
      <c r="U108" s="48" t="s">
        <v>52</v>
      </c>
      <c r="V108" s="25"/>
      <c r="W108" s="31" t="str">
        <f t="shared" si="43"/>
        <v>A.II.11.2.</v>
      </c>
      <c r="X108" s="64"/>
      <c r="Z108" s="18"/>
      <c r="AA108" s="40"/>
    </row>
    <row r="109" spans="1:27" ht="15" customHeight="1" outlineLevel="3">
      <c r="A109" s="7" t="e">
        <f t="shared" si="66"/>
        <v>#REF!</v>
      </c>
      <c r="B109" s="7" t="e">
        <f t="shared" si="66"/>
        <v>#REF!</v>
      </c>
      <c r="C109" s="7">
        <f t="shared" si="66"/>
        <v>11</v>
      </c>
      <c r="D109" s="20">
        <f t="shared" ref="D109:D114" si="72">R109</f>
        <v>3</v>
      </c>
      <c r="F109" s="7" t="e">
        <f t="shared" si="39"/>
        <v>#REF!</v>
      </c>
      <c r="G109" s="7" t="e">
        <f t="shared" si="38"/>
        <v>#REF!</v>
      </c>
      <c r="H109" s="7" t="s">
        <v>70</v>
      </c>
      <c r="I109" s="7" t="str">
        <f t="shared" si="71"/>
        <v>II. CZĘŚĆ DROGOWA</v>
      </c>
      <c r="J109" s="7" t="str">
        <f t="shared" si="68"/>
        <v>11. Zieleń</v>
      </c>
      <c r="K109" s="7" t="str">
        <f t="shared" si="55"/>
        <v>3. RECEPTY I USTALENIA TECHNOLOGICZNE, DOKUMENTY JAKOŚCIOWE ROBÓT</v>
      </c>
      <c r="M109" s="7" t="str">
        <f t="shared" si="40"/>
        <v>A. DOKUMENTACJA POWYKONAWCZA I OPERAT KOLAUDACYJNY W WERSJI PAPIEROWEJ
II. CZĘŚĆ DROGOWA
11. Zieleń
3. RECEPTY I USTALENIA TECHNOLOGICZNE, DOKUMENTY JAKOŚCIOWE ROBÓT</v>
      </c>
      <c r="N109" s="7" t="s">
        <v>337</v>
      </c>
      <c r="O109" s="41"/>
      <c r="P109" s="42"/>
      <c r="Q109" s="42"/>
      <c r="R109" s="42">
        <v>3</v>
      </c>
      <c r="S109" s="42"/>
      <c r="T109" s="43"/>
      <c r="U109" s="48" t="s">
        <v>53</v>
      </c>
      <c r="V109" s="25"/>
      <c r="W109" s="31" t="str">
        <f t="shared" si="43"/>
        <v>A.II.11.3.</v>
      </c>
      <c r="X109" s="64"/>
      <c r="Z109" s="18"/>
      <c r="AA109" s="40"/>
    </row>
    <row r="110" spans="1:27" ht="15" customHeight="1" outlineLevel="3">
      <c r="A110" s="7" t="e">
        <f t="shared" si="66"/>
        <v>#REF!</v>
      </c>
      <c r="B110" s="7" t="e">
        <f t="shared" si="66"/>
        <v>#REF!</v>
      </c>
      <c r="C110" s="7">
        <f t="shared" si="66"/>
        <v>11</v>
      </c>
      <c r="D110" s="7">
        <f>D109</f>
        <v>3</v>
      </c>
      <c r="E110" s="7">
        <f t="shared" si="70"/>
        <v>1</v>
      </c>
      <c r="F110" s="7" t="e">
        <f t="shared" si="39"/>
        <v>#REF!</v>
      </c>
      <c r="G110" s="7" t="e">
        <f t="shared" si="38"/>
        <v>#REF!</v>
      </c>
      <c r="H110" s="7" t="s">
        <v>70</v>
      </c>
      <c r="I110" s="7" t="str">
        <f t="shared" si="71"/>
        <v>II. CZĘŚĆ DROGOWA</v>
      </c>
      <c r="J110" s="7" t="str">
        <f t="shared" si="68"/>
        <v>11. Zieleń</v>
      </c>
      <c r="K110" s="7" t="str">
        <f>K109</f>
        <v>3. RECEPTY I USTALENIA TECHNOLOGICZNE, DOKUMENTY JAKOŚCIOWE ROBÓT</v>
      </c>
      <c r="L110" s="7" t="str">
        <f t="shared" ref="L110" si="73">S110&amp;". "&amp;U110</f>
        <v>1. Program Zapewnienia Jakości</v>
      </c>
      <c r="M110" s="7" t="str">
        <f t="shared" si="40"/>
        <v>A. DOKUMENTACJA POWYKONAWCZA I OPERAT KOLAUDACYJNY W WERSJI PAPIEROWEJ
II. CZĘŚĆ DROGOWA
11. Zieleń
3. RECEPTY I USTALENIA TECHNOLOGICZNE, DOKUMENTY JAKOŚCIOWE ROBÓT
1. Program Zapewnienia Jakości</v>
      </c>
      <c r="N110" s="7" t="s">
        <v>341</v>
      </c>
      <c r="O110" s="45"/>
      <c r="P110" s="46"/>
      <c r="Q110" s="46"/>
      <c r="R110" s="46"/>
      <c r="S110" s="46">
        <v>1</v>
      </c>
      <c r="T110" s="47"/>
      <c r="U110" s="8" t="s">
        <v>69</v>
      </c>
      <c r="V110" s="26"/>
      <c r="W110" s="83" t="str">
        <f t="shared" si="43"/>
        <v>A.II.11.3.1.</v>
      </c>
      <c r="X110" s="65"/>
      <c r="Z110" s="18"/>
      <c r="AA110" s="40"/>
    </row>
    <row r="111" spans="1:27" ht="15" customHeight="1" outlineLevel="3">
      <c r="A111" s="7" t="e">
        <f t="shared" si="66"/>
        <v>#REF!</v>
      </c>
      <c r="B111" s="7" t="e">
        <f t="shared" si="66"/>
        <v>#REF!</v>
      </c>
      <c r="C111" s="7">
        <f t="shared" si="66"/>
        <v>11</v>
      </c>
      <c r="D111" s="20">
        <f t="shared" si="72"/>
        <v>4</v>
      </c>
      <c r="F111" s="7" t="e">
        <f t="shared" si="39"/>
        <v>#REF!</v>
      </c>
      <c r="G111" s="7" t="e">
        <f t="shared" si="38"/>
        <v>#REF!</v>
      </c>
      <c r="H111" s="7" t="s">
        <v>70</v>
      </c>
      <c r="I111" s="7" t="str">
        <f t="shared" si="71"/>
        <v>II. CZĘŚĆ DROGOWA</v>
      </c>
      <c r="J111" s="7" t="str">
        <f t="shared" si="68"/>
        <v>11. Zieleń</v>
      </c>
      <c r="K111" s="7" t="str">
        <f t="shared" si="55"/>
        <v>4. KSIĄŻKI OBMIARÓW</v>
      </c>
      <c r="M111" s="7" t="str">
        <f t="shared" si="40"/>
        <v>A. DOKUMENTACJA POWYKONAWCZA I OPERAT KOLAUDACYJNY W WERSJI PAPIEROWEJ
II. CZĘŚĆ DROGOWA
11. Zieleń
4. KSIĄŻKI OBMIARÓW</v>
      </c>
      <c r="N111" s="7" t="s">
        <v>338</v>
      </c>
      <c r="O111" s="41"/>
      <c r="P111" s="42"/>
      <c r="Q111" s="42"/>
      <c r="R111" s="42">
        <v>4</v>
      </c>
      <c r="S111" s="42"/>
      <c r="T111" s="43"/>
      <c r="U111" s="48" t="s">
        <v>414</v>
      </c>
      <c r="V111" s="25"/>
      <c r="W111" s="31" t="str">
        <f t="shared" si="43"/>
        <v>A.II.11.4.</v>
      </c>
      <c r="X111" s="64"/>
      <c r="Z111" s="18"/>
      <c r="AA111" s="40"/>
    </row>
    <row r="112" spans="1:27" ht="15" customHeight="1" outlineLevel="3">
      <c r="A112" s="7" t="e">
        <f t="shared" si="66"/>
        <v>#REF!</v>
      </c>
      <c r="B112" s="7" t="e">
        <f t="shared" si="66"/>
        <v>#REF!</v>
      </c>
      <c r="C112" s="7">
        <f t="shared" si="66"/>
        <v>11</v>
      </c>
      <c r="D112" s="7">
        <f>D111</f>
        <v>4</v>
      </c>
      <c r="E112" s="7">
        <f t="shared" si="70"/>
        <v>1</v>
      </c>
      <c r="F112" s="7" t="e">
        <f t="shared" si="39"/>
        <v>#REF!</v>
      </c>
      <c r="G112" s="7" t="e">
        <f t="shared" si="38"/>
        <v>#REF!</v>
      </c>
      <c r="H112" s="7" t="s">
        <v>70</v>
      </c>
      <c r="I112" s="7" t="str">
        <f t="shared" si="71"/>
        <v>II. CZĘŚĆ DROGOWA</v>
      </c>
      <c r="J112" s="7" t="str">
        <f t="shared" si="68"/>
        <v>11. Zieleń</v>
      </c>
      <c r="K112" s="7" t="str">
        <f>K111</f>
        <v>4. KSIĄŻKI OBMIARÓW</v>
      </c>
      <c r="L112" s="7" t="str">
        <f t="shared" ref="L112" si="74">S112&amp;". "&amp;U112</f>
        <v>1. Książki Obmiarów - wersja PDF na płycie</v>
      </c>
      <c r="M112" s="7" t="str">
        <f t="shared" si="40"/>
        <v>A. DOKUMENTACJA POWYKONAWCZA I OPERAT KOLAUDACYJNY W WERSJI PAPIEROWEJ
II. CZĘŚĆ DROGOWA
11. Zieleń
4. KSIĄŻKI OBMIARÓW
1. Książki Obmiarów - wersja PDF na płycie</v>
      </c>
      <c r="N112" s="7" t="s">
        <v>342</v>
      </c>
      <c r="O112" s="45"/>
      <c r="P112" s="46"/>
      <c r="Q112" s="46"/>
      <c r="R112" s="46"/>
      <c r="S112" s="46">
        <v>1</v>
      </c>
      <c r="T112" s="47"/>
      <c r="U112" s="8" t="s">
        <v>273</v>
      </c>
      <c r="V112" s="26"/>
      <c r="W112" s="83" t="str">
        <f t="shared" si="43"/>
        <v>A.II.11.4.1.</v>
      </c>
      <c r="X112" s="65"/>
      <c r="Z112" s="18"/>
      <c r="AA112" s="40"/>
    </row>
    <row r="113" spans="1:27" ht="15" customHeight="1" outlineLevel="3">
      <c r="A113" s="7" t="e">
        <f t="shared" si="66"/>
        <v>#REF!</v>
      </c>
      <c r="B113" s="7" t="e">
        <f t="shared" si="66"/>
        <v>#REF!</v>
      </c>
      <c r="C113" s="7">
        <f t="shared" si="66"/>
        <v>11</v>
      </c>
      <c r="D113" s="20">
        <f t="shared" si="72"/>
        <v>5</v>
      </c>
      <c r="F113" s="7" t="e">
        <f t="shared" si="39"/>
        <v>#REF!</v>
      </c>
      <c r="G113" s="7" t="e">
        <f t="shared" si="38"/>
        <v>#REF!</v>
      </c>
      <c r="H113" s="7" t="s">
        <v>70</v>
      </c>
      <c r="I113" s="7" t="str">
        <f t="shared" si="71"/>
        <v>II. CZĘŚĆ DROGOWA</v>
      </c>
      <c r="J113" s="7" t="str">
        <f t="shared" si="68"/>
        <v>11. Zieleń</v>
      </c>
      <c r="K113" s="7" t="str">
        <f t="shared" si="55"/>
        <v>5. DEKLARACJE ZGODNOŚCI LUB CERTYFIKATY WŁAŚCIWOŚCI WBUDOWANYCH MATERIAŁÓW ZGODNIE Z SST I PZJ</v>
      </c>
      <c r="M113" s="7" t="str">
        <f t="shared" si="40"/>
        <v>A. DOKUMENTACJA POWYKONAWCZA I OPERAT KOLAUDACYJNY W WERSJI PAPIEROWEJ
II. CZĘŚĆ DROGOWA
11. Zieleń
5. DEKLARACJE ZGODNOŚCI LUB CERTYFIKATY WŁAŚCIWOŚCI WBUDOWANYCH MATERIAŁÓW ZGODNIE Z SST I PZJ</v>
      </c>
      <c r="N113" s="7" t="s">
        <v>339</v>
      </c>
      <c r="O113" s="41"/>
      <c r="P113" s="42"/>
      <c r="Q113" s="42"/>
      <c r="R113" s="42">
        <v>5</v>
      </c>
      <c r="S113" s="42"/>
      <c r="T113" s="43"/>
      <c r="U113" s="48" t="s">
        <v>55</v>
      </c>
      <c r="V113" s="27"/>
      <c r="W113" s="31" t="str">
        <f t="shared" si="43"/>
        <v>A.II.11.5.</v>
      </c>
      <c r="X113" s="67"/>
      <c r="Z113" s="18"/>
      <c r="AA113" s="40"/>
    </row>
    <row r="114" spans="1:27" ht="15" customHeight="1" outlineLevel="3">
      <c r="A114" s="7" t="e">
        <f t="shared" si="66"/>
        <v>#REF!</v>
      </c>
      <c r="B114" s="7" t="e">
        <f t="shared" si="66"/>
        <v>#REF!</v>
      </c>
      <c r="C114" s="7">
        <f t="shared" si="66"/>
        <v>11</v>
      </c>
      <c r="D114" s="20">
        <f t="shared" si="72"/>
        <v>6</v>
      </c>
      <c r="F114" s="7" t="e">
        <f t="shared" si="39"/>
        <v>#REF!</v>
      </c>
      <c r="G114" s="7" t="e">
        <f t="shared" si="38"/>
        <v>#REF!</v>
      </c>
      <c r="H114" s="7" t="s">
        <v>70</v>
      </c>
      <c r="I114" s="7" t="str">
        <f t="shared" si="71"/>
        <v>II. CZĘŚĆ DROGOWA</v>
      </c>
      <c r="J114" s="7" t="str">
        <f t="shared" si="68"/>
        <v>11. Zieleń</v>
      </c>
      <c r="K114" s="7" t="str">
        <f t="shared" si="55"/>
        <v>6. GEODEZYJNA INWENTARYZACJA POWYKONAWCZA</v>
      </c>
      <c r="M114" s="7" t="str">
        <f t="shared" si="40"/>
        <v>A. DOKUMENTACJA POWYKONAWCZA I OPERAT KOLAUDACYJNY W WERSJI PAPIEROWEJ
II. CZĘŚĆ DROGOWA
11. Zieleń
6. GEODEZYJNA INWENTARYZACJA POWYKONAWCZA</v>
      </c>
      <c r="N114" s="7" t="s">
        <v>340</v>
      </c>
      <c r="O114" s="41"/>
      <c r="P114" s="42"/>
      <c r="Q114" s="42"/>
      <c r="R114" s="42">
        <v>6</v>
      </c>
      <c r="S114" s="42"/>
      <c r="T114" s="43"/>
      <c r="U114" s="48" t="s">
        <v>59</v>
      </c>
      <c r="V114" s="27"/>
      <c r="W114" s="31" t="str">
        <f t="shared" si="43"/>
        <v>A.II.11.6.</v>
      </c>
      <c r="X114" s="67"/>
      <c r="Z114" s="18"/>
      <c r="AA114" s="40"/>
    </row>
    <row r="115" spans="1:27" ht="15" customHeight="1" outlineLevel="1">
      <c r="A115" s="7" t="e">
        <f t="shared" si="66"/>
        <v>#REF!</v>
      </c>
      <c r="B115" s="20" t="str">
        <f>P115</f>
        <v>III</v>
      </c>
      <c r="F115" s="7" t="e">
        <f t="shared" si="39"/>
        <v>#REF!</v>
      </c>
      <c r="G115" s="7" t="e">
        <f t="shared" si="38"/>
        <v>#REF!</v>
      </c>
      <c r="H115" s="7" t="s">
        <v>70</v>
      </c>
      <c r="I115" s="7" t="str">
        <f>P115&amp;". "&amp;U115</f>
        <v>III. CZĘŚĆ MOSTOWA</v>
      </c>
      <c r="M115" s="7" t="str">
        <f t="shared" si="40"/>
        <v>A. DOKUMENTACJA POWYKONAWCZA I OPERAT KOLAUDACYJNY W WERSJI PAPIEROWEJ
III. CZĘŚĆ MOSTOWA</v>
      </c>
      <c r="N115" s="7" t="s">
        <v>343</v>
      </c>
      <c r="O115" s="36"/>
      <c r="P115" s="37" t="s">
        <v>64</v>
      </c>
      <c r="Q115" s="37"/>
      <c r="R115" s="37"/>
      <c r="S115" s="37"/>
      <c r="T115" s="38"/>
      <c r="U115" s="39" t="s">
        <v>66</v>
      </c>
      <c r="V115" s="28"/>
      <c r="W115" s="129" t="str">
        <f t="shared" si="43"/>
        <v>A.III.</v>
      </c>
      <c r="X115" s="68"/>
      <c r="Z115" s="18"/>
      <c r="AA115" s="40"/>
    </row>
    <row r="116" spans="1:27" ht="15" customHeight="1" outlineLevel="2">
      <c r="A116" s="7" t="e">
        <f t="shared" si="66"/>
        <v>#REF!</v>
      </c>
      <c r="B116" s="7" t="str">
        <f t="shared" si="66"/>
        <v>III</v>
      </c>
      <c r="C116" s="20">
        <f>Q116</f>
        <v>1</v>
      </c>
      <c r="F116" s="7" t="e">
        <f t="shared" si="39"/>
        <v>#REF!</v>
      </c>
      <c r="G116" s="7" t="e">
        <f t="shared" si="38"/>
        <v>#REF!</v>
      </c>
      <c r="H116" s="7" t="s">
        <v>70</v>
      </c>
      <c r="I116" s="7" t="str">
        <f>$I$115</f>
        <v>III. CZĘŚĆ MOSTOWA</v>
      </c>
      <c r="J116" s="7" t="str">
        <f>Q116&amp;". "&amp;U116</f>
        <v>1. Część Ogólna</v>
      </c>
      <c r="M116" s="7" t="str">
        <f t="shared" si="40"/>
        <v>A. DOKUMENTACJA POWYKONAWCZA I OPERAT KOLAUDACYJNY W WERSJI PAPIEROWEJ
III. CZĘŚĆ MOSTOWA
1. Część Ogólna</v>
      </c>
      <c r="N116" s="7" t="s">
        <v>133</v>
      </c>
      <c r="O116" s="121"/>
      <c r="P116" s="119"/>
      <c r="Q116" s="119">
        <v>1</v>
      </c>
      <c r="R116" s="119"/>
      <c r="S116" s="119"/>
      <c r="T116" s="120"/>
      <c r="U116" s="121" t="s">
        <v>71</v>
      </c>
      <c r="V116" s="118"/>
      <c r="W116" s="124" t="str">
        <f t="shared" si="43"/>
        <v>A.III.1.</v>
      </c>
      <c r="X116" s="69"/>
      <c r="Z116" s="18"/>
      <c r="AA116" s="40"/>
    </row>
    <row r="117" spans="1:27" ht="15" customHeight="1" outlineLevel="3">
      <c r="A117" s="7" t="e">
        <f>#REF!</f>
        <v>#REF!</v>
      </c>
      <c r="B117" s="7" t="str">
        <f>B116</f>
        <v>III</v>
      </c>
      <c r="C117" s="7">
        <f>C116</f>
        <v>1</v>
      </c>
      <c r="D117" s="20">
        <f t="shared" ref="D117:D118" si="75">R117</f>
        <v>1</v>
      </c>
      <c r="F117" s="7" t="e">
        <f t="shared" si="39"/>
        <v>#REF!</v>
      </c>
      <c r="G117" s="7" t="e">
        <f t="shared" si="38"/>
        <v>#REF!</v>
      </c>
      <c r="H117" s="7" t="s">
        <v>70</v>
      </c>
      <c r="I117" s="7" t="str">
        <f t="shared" ref="I117:I239" si="76">$I$115</f>
        <v>III. CZĘŚĆ MOSTOWA</v>
      </c>
      <c r="J117" s="7" t="str">
        <f>$J$116</f>
        <v>1. Część Ogólna</v>
      </c>
      <c r="K117" s="7" t="str">
        <f>R117&amp;". "&amp;U117</f>
        <v>1. SZCZEGÓŁOWE SPECYFIKACJE TECHNICZNE</v>
      </c>
      <c r="M117" s="7" t="str">
        <f t="shared" si="40"/>
        <v>A. DOKUMENTACJA POWYKONAWCZA I OPERAT KOLAUDACYJNY W WERSJI PAPIEROWEJ
III. CZĘŚĆ MOSTOWA
1. Część Ogólna
1. SZCZEGÓŁOWE SPECYFIKACJE TECHNICZNE</v>
      </c>
      <c r="N117" s="7" t="s">
        <v>134</v>
      </c>
      <c r="O117" s="41"/>
      <c r="P117" s="42"/>
      <c r="Q117" s="42"/>
      <c r="R117" s="42">
        <v>1</v>
      </c>
      <c r="S117" s="42"/>
      <c r="T117" s="43"/>
      <c r="U117" s="48" t="s">
        <v>52</v>
      </c>
      <c r="V117" s="25"/>
      <c r="W117" s="31" t="str">
        <f t="shared" si="43"/>
        <v>A.III.1.1.</v>
      </c>
      <c r="X117" s="64"/>
      <c r="Z117" s="18"/>
      <c r="AA117" s="40"/>
    </row>
    <row r="118" spans="1:27" ht="15" customHeight="1" outlineLevel="3">
      <c r="A118" s="7" t="e">
        <f t="shared" si="66"/>
        <v>#REF!</v>
      </c>
      <c r="B118" s="7" t="str">
        <f t="shared" si="66"/>
        <v>III</v>
      </c>
      <c r="C118" s="7">
        <f t="shared" si="66"/>
        <v>1</v>
      </c>
      <c r="D118" s="20">
        <f t="shared" si="75"/>
        <v>2</v>
      </c>
      <c r="F118" s="7" t="e">
        <f t="shared" si="39"/>
        <v>#REF!</v>
      </c>
      <c r="G118" s="7" t="e">
        <f t="shared" si="38"/>
        <v>#REF!</v>
      </c>
      <c r="H118" s="7" t="s">
        <v>70</v>
      </c>
      <c r="I118" s="7" t="str">
        <f t="shared" si="76"/>
        <v>III. CZĘŚĆ MOSTOWA</v>
      </c>
      <c r="J118" s="7" t="str">
        <f t="shared" ref="J118:J122" si="77">$J$116</f>
        <v>1. Część Ogólna</v>
      </c>
      <c r="K118" s="7" t="str">
        <f>R118&amp;". "&amp;U118</f>
        <v>2. RECEPTY I USTALENIA TECHNOLOGICZNE, DOKUMENTY JAKOŚCIOWE ROBÓT</v>
      </c>
      <c r="M118" s="7" t="str">
        <f t="shared" si="40"/>
        <v>A. DOKUMENTACJA POWYKONAWCZA I OPERAT KOLAUDACYJNY W WERSJI PAPIEROWEJ
III. CZĘŚĆ MOSTOWA
1. Część Ogólna
2. RECEPTY I USTALENIA TECHNOLOGICZNE, DOKUMENTY JAKOŚCIOWE ROBÓT</v>
      </c>
      <c r="N118" s="7" t="s">
        <v>135</v>
      </c>
      <c r="O118" s="41"/>
      <c r="P118" s="42"/>
      <c r="Q118" s="42"/>
      <c r="R118" s="42">
        <v>2</v>
      </c>
      <c r="S118" s="42"/>
      <c r="T118" s="43"/>
      <c r="U118" s="48" t="s">
        <v>53</v>
      </c>
      <c r="V118" s="25"/>
      <c r="W118" s="31" t="str">
        <f t="shared" si="43"/>
        <v>A.III.1.2.</v>
      </c>
      <c r="X118" s="64"/>
      <c r="Z118" s="18"/>
      <c r="AA118" s="40"/>
    </row>
    <row r="119" spans="1:27" s="143" customFormat="1" ht="15" customHeight="1" outlineLevel="3">
      <c r="A119" s="14"/>
      <c r="B119" s="14"/>
      <c r="C119" s="14"/>
      <c r="D119" s="135"/>
      <c r="E119" s="14"/>
      <c r="F119" s="14"/>
      <c r="G119" s="14"/>
      <c r="H119" s="14"/>
      <c r="I119" s="14"/>
      <c r="J119" s="14"/>
      <c r="K119" s="14"/>
      <c r="L119" s="14"/>
      <c r="M119" s="14"/>
      <c r="N119" s="7" t="s">
        <v>345</v>
      </c>
      <c r="O119" s="136"/>
      <c r="P119" s="137"/>
      <c r="Q119" s="137"/>
      <c r="R119" s="137"/>
      <c r="S119" s="145">
        <v>1</v>
      </c>
      <c r="T119" s="138"/>
      <c r="U119" s="144" t="s">
        <v>420</v>
      </c>
      <c r="V119" s="21"/>
      <c r="W119" s="139" t="str">
        <f>N119</f>
        <v>A.III.1.2.1.</v>
      </c>
      <c r="X119" s="140"/>
      <c r="Y119" s="14"/>
      <c r="Z119" s="141"/>
      <c r="AA119" s="142"/>
    </row>
    <row r="120" spans="1:27" s="143" customFormat="1" ht="15" customHeight="1" outlineLevel="3">
      <c r="A120" s="14"/>
      <c r="B120" s="14"/>
      <c r="C120" s="14"/>
      <c r="D120" s="135"/>
      <c r="E120" s="14"/>
      <c r="F120" s="14"/>
      <c r="G120" s="14"/>
      <c r="H120" s="14"/>
      <c r="I120" s="14"/>
      <c r="J120" s="14"/>
      <c r="K120" s="14"/>
      <c r="L120" s="14"/>
      <c r="M120" s="14"/>
      <c r="N120" s="12" t="s">
        <v>344</v>
      </c>
      <c r="O120" s="136"/>
      <c r="P120" s="137"/>
      <c r="Q120" s="137"/>
      <c r="R120" s="137"/>
      <c r="S120" s="145">
        <v>2</v>
      </c>
      <c r="T120" s="138"/>
      <c r="U120" s="8" t="s">
        <v>2</v>
      </c>
      <c r="V120" s="21"/>
      <c r="W120" s="139" t="str">
        <f>N120</f>
        <v>A.III.1.2.2.</v>
      </c>
      <c r="X120" s="140"/>
      <c r="Y120" s="14"/>
      <c r="Z120" s="141"/>
      <c r="AA120" s="142"/>
    </row>
    <row r="121" spans="1:27" ht="15" customHeight="1" outlineLevel="3">
      <c r="A121" s="7" t="e">
        <f>A118</f>
        <v>#REF!</v>
      </c>
      <c r="B121" s="7" t="str">
        <f>B118</f>
        <v>III</v>
      </c>
      <c r="C121" s="7">
        <f>C118</f>
        <v>1</v>
      </c>
      <c r="D121" s="7">
        <f>D118</f>
        <v>2</v>
      </c>
      <c r="E121" s="20">
        <f t="shared" ref="E121" si="78">S121</f>
        <v>3</v>
      </c>
      <c r="F121" s="7" t="e">
        <f t="shared" si="39"/>
        <v>#REF!</v>
      </c>
      <c r="G121" s="7" t="e">
        <f t="shared" si="38"/>
        <v>#REF!</v>
      </c>
      <c r="H121" s="7" t="s">
        <v>70</v>
      </c>
      <c r="I121" s="7" t="str">
        <f t="shared" si="76"/>
        <v>III. CZĘŚĆ MOSTOWA</v>
      </c>
      <c r="J121" s="7" t="str">
        <f t="shared" si="77"/>
        <v>1. Część Ogólna</v>
      </c>
      <c r="K121" s="7" t="str">
        <f>$K$118</f>
        <v>2. RECEPTY I USTALENIA TECHNOLOGICZNE, DOKUMENTY JAKOŚCIOWE ROBÓT</v>
      </c>
      <c r="L121" s="7" t="str">
        <f t="shared" ref="L121" si="79">S121&amp;". "&amp;U121</f>
        <v>3. Program Zapewnienia Jakości</v>
      </c>
      <c r="M121" s="7" t="str">
        <f t="shared" si="40"/>
        <v>A. DOKUMENTACJA POWYKONAWCZA I OPERAT KOLAUDACYJNY W WERSJI PAPIEROWEJ
III. CZĘŚĆ MOSTOWA
1. Część Ogólna
2. RECEPTY I USTALENIA TECHNOLOGICZNE, DOKUMENTY JAKOŚCIOWE ROBÓT
3. Program Zapewnienia Jakości</v>
      </c>
      <c r="N121" s="7" t="s">
        <v>422</v>
      </c>
      <c r="O121" s="45"/>
      <c r="P121" s="46"/>
      <c r="Q121" s="46"/>
      <c r="R121" s="46"/>
      <c r="S121" s="46">
        <v>3</v>
      </c>
      <c r="T121" s="47"/>
      <c r="U121" s="19" t="s">
        <v>69</v>
      </c>
      <c r="V121" s="26"/>
      <c r="W121" s="83" t="str">
        <f t="shared" si="43"/>
        <v>A.III.1.2.3.</v>
      </c>
      <c r="X121" s="65"/>
      <c r="Z121" s="18"/>
      <c r="AA121" s="40"/>
    </row>
    <row r="122" spans="1:27" ht="15" customHeight="1" outlineLevel="3">
      <c r="A122" s="7" t="e">
        <f>#REF!</f>
        <v>#REF!</v>
      </c>
      <c r="B122" s="7" t="e">
        <f>#REF!</f>
        <v>#REF!</v>
      </c>
      <c r="C122" s="7" t="e">
        <f>#REF!</f>
        <v>#REF!</v>
      </c>
      <c r="D122" s="20">
        <f>R122</f>
        <v>3</v>
      </c>
      <c r="F122" s="7" t="e">
        <f t="shared" si="39"/>
        <v>#REF!</v>
      </c>
      <c r="G122" s="7" t="e">
        <f t="shared" si="38"/>
        <v>#REF!</v>
      </c>
      <c r="H122" s="7" t="s">
        <v>70</v>
      </c>
      <c r="I122" s="7" t="str">
        <f t="shared" si="76"/>
        <v>III. CZĘŚĆ MOSTOWA</v>
      </c>
      <c r="J122" s="7" t="str">
        <f t="shared" si="77"/>
        <v>1. Część Ogólna</v>
      </c>
      <c r="K122" s="7" t="str">
        <f>R122&amp;". "&amp;U122</f>
        <v>3. DEKLARACJE ZGODNOŚCI LUB CERTYFIKATY WŁAŚCIWOŚCI WBUDOWANYCH MATERIAŁÓW ZGODNIE Z SST I PZJ</v>
      </c>
      <c r="M122" s="7" t="str">
        <f t="shared" si="40"/>
        <v>A. DOKUMENTACJA POWYKONAWCZA I OPERAT KOLAUDACYJNY W WERSJI PAPIEROWEJ
III. CZĘŚĆ MOSTOWA
1. Część Ogólna
3. DEKLARACJE ZGODNOŚCI LUB CERTYFIKATY WŁAŚCIWOŚCI WBUDOWANYCH MATERIAŁÓW ZGODNIE Z SST I PZJ</v>
      </c>
      <c r="N122" s="7" t="s">
        <v>136</v>
      </c>
      <c r="O122" s="41"/>
      <c r="P122" s="42"/>
      <c r="Q122" s="42"/>
      <c r="R122" s="42">
        <v>3</v>
      </c>
      <c r="S122" s="42"/>
      <c r="T122" s="43"/>
      <c r="U122" s="48" t="s">
        <v>55</v>
      </c>
      <c r="V122" s="30"/>
      <c r="W122" s="31" t="str">
        <f t="shared" si="43"/>
        <v>A.III.1.3.</v>
      </c>
      <c r="X122" s="70"/>
      <c r="Z122" s="18"/>
      <c r="AA122" s="40"/>
    </row>
    <row r="123" spans="1:27" ht="15" customHeight="1" outlineLevel="3">
      <c r="D123" s="20"/>
      <c r="N123" s="7" t="s">
        <v>137</v>
      </c>
      <c r="O123" s="121"/>
      <c r="P123" s="119"/>
      <c r="Q123" s="119">
        <v>2</v>
      </c>
      <c r="R123" s="119"/>
      <c r="S123" s="119"/>
      <c r="T123" s="120"/>
      <c r="U123" s="121" t="s">
        <v>300</v>
      </c>
      <c r="V123" s="124"/>
      <c r="W123" s="124" t="str">
        <f t="shared" si="43"/>
        <v>A.III.2.</v>
      </c>
      <c r="X123" s="70"/>
      <c r="Z123" s="18"/>
      <c r="AA123" s="82"/>
    </row>
    <row r="124" spans="1:27" ht="15" customHeight="1" outlineLevel="3">
      <c r="D124" s="20"/>
      <c r="N124" s="7" t="s">
        <v>138</v>
      </c>
      <c r="O124" s="41"/>
      <c r="P124" s="42"/>
      <c r="Q124" s="42"/>
      <c r="R124" s="42">
        <v>1</v>
      </c>
      <c r="S124" s="42"/>
      <c r="T124" s="43"/>
      <c r="U124" s="48" t="s">
        <v>51</v>
      </c>
      <c r="V124" s="31"/>
      <c r="W124" s="31" t="str">
        <f t="shared" si="43"/>
        <v>A.III.2.1.</v>
      </c>
      <c r="X124" s="70"/>
      <c r="Z124" s="18"/>
      <c r="AA124" s="82"/>
    </row>
    <row r="125" spans="1:27" ht="15" customHeight="1" outlineLevel="3">
      <c r="D125" s="20"/>
      <c r="N125" s="7" t="s">
        <v>139</v>
      </c>
      <c r="O125" s="45"/>
      <c r="P125" s="46"/>
      <c r="Q125" s="46"/>
      <c r="R125" s="46"/>
      <c r="S125" s="46">
        <v>1</v>
      </c>
      <c r="T125" s="47"/>
      <c r="U125" s="8" t="s">
        <v>3</v>
      </c>
      <c r="V125" s="83"/>
      <c r="W125" s="83" t="str">
        <f t="shared" si="43"/>
        <v>A.III.2.1.1.</v>
      </c>
      <c r="X125" s="70"/>
      <c r="Z125" s="18"/>
      <c r="AA125" s="82"/>
    </row>
    <row r="126" spans="1:27" ht="15" customHeight="1" outlineLevel="3">
      <c r="D126" s="20"/>
      <c r="N126" s="7" t="s">
        <v>140</v>
      </c>
      <c r="O126" s="45"/>
      <c r="P126" s="46"/>
      <c r="Q126" s="46"/>
      <c r="R126" s="46"/>
      <c r="S126" s="46">
        <v>2</v>
      </c>
      <c r="T126" s="47"/>
      <c r="U126" s="8" t="s">
        <v>0</v>
      </c>
      <c r="V126" s="83"/>
      <c r="W126" s="83" t="str">
        <f t="shared" si="43"/>
        <v>A.III.2.1.2.</v>
      </c>
      <c r="X126" s="70"/>
      <c r="Z126" s="18"/>
      <c r="AA126" s="82"/>
    </row>
    <row r="127" spans="1:27" ht="15" customHeight="1" outlineLevel="3">
      <c r="D127" s="20"/>
      <c r="N127" s="7" t="s">
        <v>141</v>
      </c>
      <c r="O127" s="45"/>
      <c r="P127" s="46"/>
      <c r="Q127" s="46"/>
      <c r="R127" s="46"/>
      <c r="S127" s="46">
        <v>3</v>
      </c>
      <c r="T127" s="47"/>
      <c r="U127" s="8" t="s">
        <v>21</v>
      </c>
      <c r="V127" s="83"/>
      <c r="W127" s="83" t="str">
        <f t="shared" si="43"/>
        <v>A.III.2.1.3.</v>
      </c>
      <c r="X127" s="70"/>
      <c r="Z127" s="18"/>
      <c r="AA127" s="82"/>
    </row>
    <row r="128" spans="1:27" ht="15" customHeight="1" outlineLevel="3">
      <c r="D128" s="20"/>
      <c r="N128" s="7" t="s">
        <v>142</v>
      </c>
      <c r="O128" s="45"/>
      <c r="P128" s="46"/>
      <c r="Q128" s="46"/>
      <c r="R128" s="46"/>
      <c r="S128" s="46">
        <v>4</v>
      </c>
      <c r="T128" s="47"/>
      <c r="U128" s="8" t="s">
        <v>27</v>
      </c>
      <c r="V128" s="83"/>
      <c r="W128" s="83" t="str">
        <f t="shared" si="43"/>
        <v>A.III.2.1.4.</v>
      </c>
      <c r="X128" s="70"/>
      <c r="Z128" s="18"/>
      <c r="AA128" s="82"/>
    </row>
    <row r="129" spans="4:27" ht="15" customHeight="1" outlineLevel="3">
      <c r="D129" s="20"/>
      <c r="N129" s="7" t="s">
        <v>143</v>
      </c>
      <c r="O129" s="45"/>
      <c r="P129" s="46"/>
      <c r="Q129" s="46"/>
      <c r="R129" s="46"/>
      <c r="S129" s="46">
        <v>5</v>
      </c>
      <c r="T129" s="47"/>
      <c r="U129" s="8" t="s">
        <v>612</v>
      </c>
      <c r="V129" s="83"/>
      <c r="W129" s="83" t="str">
        <f t="shared" si="43"/>
        <v>A.III.2.1.5.</v>
      </c>
      <c r="X129" s="70"/>
      <c r="Z129" s="18"/>
      <c r="AA129" s="82"/>
    </row>
    <row r="130" spans="4:27" ht="15" customHeight="1" outlineLevel="3">
      <c r="D130" s="20"/>
      <c r="N130" s="7" t="s">
        <v>449</v>
      </c>
      <c r="O130" s="41"/>
      <c r="P130" s="42"/>
      <c r="Q130" s="42"/>
      <c r="R130" s="42">
        <v>2</v>
      </c>
      <c r="S130" s="42"/>
      <c r="T130" s="43"/>
      <c r="U130" s="48" t="s">
        <v>72</v>
      </c>
      <c r="V130" s="31"/>
      <c r="W130" s="31" t="str">
        <f t="shared" si="43"/>
        <v>A.III.2.2.</v>
      </c>
      <c r="X130" s="70"/>
      <c r="Z130" s="18"/>
      <c r="AA130" s="82"/>
    </row>
    <row r="131" spans="4:27" ht="15" customHeight="1" outlineLevel="3">
      <c r="D131" s="20"/>
      <c r="N131" s="7" t="s">
        <v>453</v>
      </c>
      <c r="O131" s="45"/>
      <c r="P131" s="46"/>
      <c r="Q131" s="46"/>
      <c r="R131" s="46"/>
      <c r="S131" s="46">
        <v>1</v>
      </c>
      <c r="T131" s="47"/>
      <c r="U131" s="8" t="s">
        <v>28</v>
      </c>
      <c r="V131" s="83"/>
      <c r="W131" s="83" t="str">
        <f t="shared" si="43"/>
        <v>A.III.2.2.1.</v>
      </c>
      <c r="X131" s="70"/>
      <c r="Z131" s="18"/>
      <c r="AA131" s="82"/>
    </row>
    <row r="132" spans="4:27" ht="15" customHeight="1" outlineLevel="3">
      <c r="D132" s="20"/>
      <c r="N132" s="7" t="s">
        <v>454</v>
      </c>
      <c r="O132" s="45"/>
      <c r="P132" s="46"/>
      <c r="Q132" s="46"/>
      <c r="R132" s="46"/>
      <c r="S132" s="46">
        <v>2</v>
      </c>
      <c r="T132" s="47"/>
      <c r="U132" s="8" t="s">
        <v>273</v>
      </c>
      <c r="V132" s="83"/>
      <c r="W132" s="83" t="str">
        <f t="shared" si="43"/>
        <v>A.III.2.2.2.</v>
      </c>
      <c r="X132" s="70"/>
      <c r="Z132" s="18"/>
      <c r="AA132" s="82"/>
    </row>
    <row r="133" spans="4:27" ht="15" customHeight="1" outlineLevel="3">
      <c r="D133" s="20"/>
      <c r="N133" s="7" t="s">
        <v>450</v>
      </c>
      <c r="O133" s="41"/>
      <c r="P133" s="42"/>
      <c r="Q133" s="42"/>
      <c r="R133" s="42">
        <v>3</v>
      </c>
      <c r="S133" s="42"/>
      <c r="T133" s="43"/>
      <c r="U133" s="48" t="s">
        <v>54</v>
      </c>
      <c r="V133" s="30"/>
      <c r="W133" s="31" t="str">
        <f t="shared" ref="W133:W191" si="80">N133</f>
        <v>A.III.2.3.</v>
      </c>
      <c r="X133" s="70"/>
      <c r="Z133" s="18"/>
      <c r="AA133" s="82"/>
    </row>
    <row r="134" spans="4:27" ht="15" customHeight="1" outlineLevel="3">
      <c r="D134" s="20"/>
      <c r="N134" s="7" t="s">
        <v>451</v>
      </c>
      <c r="O134" s="41"/>
      <c r="P134" s="42"/>
      <c r="Q134" s="42"/>
      <c r="R134" s="42">
        <v>4</v>
      </c>
      <c r="S134" s="42"/>
      <c r="T134" s="43"/>
      <c r="U134" s="48" t="s">
        <v>59</v>
      </c>
      <c r="V134" s="30"/>
      <c r="W134" s="31" t="str">
        <f t="shared" si="80"/>
        <v>A.III.2.4.</v>
      </c>
      <c r="X134" s="70"/>
      <c r="Z134" s="18"/>
      <c r="AA134" s="82"/>
    </row>
    <row r="135" spans="4:27" ht="15" customHeight="1" outlineLevel="3">
      <c r="D135" s="20"/>
      <c r="N135" s="7" t="s">
        <v>443</v>
      </c>
      <c r="O135" s="121"/>
      <c r="P135" s="119"/>
      <c r="Q135" s="119">
        <v>3</v>
      </c>
      <c r="R135" s="119"/>
      <c r="S135" s="119"/>
      <c r="T135" s="120"/>
      <c r="U135" s="121" t="s">
        <v>298</v>
      </c>
      <c r="V135" s="124"/>
      <c r="W135" s="124" t="str">
        <f t="shared" si="80"/>
        <v>A.III.3.</v>
      </c>
      <c r="X135" s="70"/>
      <c r="Z135" s="18"/>
      <c r="AA135" s="82"/>
    </row>
    <row r="136" spans="4:27" ht="15" customHeight="1" outlineLevel="3">
      <c r="D136" s="20"/>
      <c r="N136" s="7" t="s">
        <v>444</v>
      </c>
      <c r="O136" s="41"/>
      <c r="P136" s="42"/>
      <c r="Q136" s="42"/>
      <c r="R136" s="42">
        <v>1</v>
      </c>
      <c r="S136" s="42"/>
      <c r="T136" s="43"/>
      <c r="U136" s="48" t="s">
        <v>51</v>
      </c>
      <c r="V136" s="31"/>
      <c r="W136" s="31" t="str">
        <f t="shared" si="80"/>
        <v>A.III.3.1.</v>
      </c>
      <c r="X136" s="70"/>
      <c r="Z136" s="18"/>
      <c r="AA136" s="82"/>
    </row>
    <row r="137" spans="4:27" ht="15" customHeight="1" outlineLevel="3">
      <c r="D137" s="20"/>
      <c r="N137" s="7" t="s">
        <v>452</v>
      </c>
      <c r="O137" s="45"/>
      <c r="P137" s="46"/>
      <c r="Q137" s="46"/>
      <c r="R137" s="46"/>
      <c r="S137" s="46">
        <v>1</v>
      </c>
      <c r="T137" s="47"/>
      <c r="U137" s="8" t="s">
        <v>3</v>
      </c>
      <c r="V137" s="83"/>
      <c r="W137" s="83" t="str">
        <f t="shared" si="80"/>
        <v>A.III.3.1.1.</v>
      </c>
      <c r="X137" s="70"/>
      <c r="Z137" s="18"/>
      <c r="AA137" s="82"/>
    </row>
    <row r="138" spans="4:27" ht="15" customHeight="1" outlineLevel="3">
      <c r="D138" s="20"/>
      <c r="N138" s="7" t="s">
        <v>455</v>
      </c>
      <c r="O138" s="45"/>
      <c r="P138" s="46"/>
      <c r="Q138" s="46"/>
      <c r="R138" s="46"/>
      <c r="S138" s="46">
        <v>2</v>
      </c>
      <c r="T138" s="47"/>
      <c r="U138" s="8" t="s">
        <v>0</v>
      </c>
      <c r="V138" s="83"/>
      <c r="W138" s="83" t="str">
        <f t="shared" si="80"/>
        <v>A.III.3.1.2.</v>
      </c>
      <c r="X138" s="70"/>
      <c r="Z138" s="18"/>
      <c r="AA138" s="82"/>
    </row>
    <row r="139" spans="4:27" ht="15" customHeight="1" outlineLevel="3">
      <c r="D139" s="20"/>
      <c r="N139" s="7" t="s">
        <v>456</v>
      </c>
      <c r="O139" s="45"/>
      <c r="P139" s="46"/>
      <c r="Q139" s="46"/>
      <c r="R139" s="46"/>
      <c r="S139" s="46">
        <v>3</v>
      </c>
      <c r="T139" s="47"/>
      <c r="U139" s="8" t="s">
        <v>21</v>
      </c>
      <c r="V139" s="83"/>
      <c r="W139" s="83" t="str">
        <f t="shared" si="80"/>
        <v>A.III.3.1.3.</v>
      </c>
      <c r="X139" s="70"/>
      <c r="Z139" s="18"/>
      <c r="AA139" s="82"/>
    </row>
    <row r="140" spans="4:27" ht="15" customHeight="1" outlineLevel="3">
      <c r="D140" s="20"/>
      <c r="N140" s="7" t="s">
        <v>457</v>
      </c>
      <c r="O140" s="45"/>
      <c r="P140" s="46"/>
      <c r="Q140" s="46"/>
      <c r="R140" s="46"/>
      <c r="S140" s="46">
        <v>4</v>
      </c>
      <c r="T140" s="47"/>
      <c r="U140" s="8" t="s">
        <v>27</v>
      </c>
      <c r="V140" s="83"/>
      <c r="W140" s="83" t="str">
        <f t="shared" si="80"/>
        <v>A.III.3.1.4.</v>
      </c>
      <c r="X140" s="70"/>
      <c r="Z140" s="18"/>
      <c r="AA140" s="82"/>
    </row>
    <row r="141" spans="4:27" ht="15" customHeight="1" outlineLevel="3">
      <c r="D141" s="20"/>
      <c r="N141" s="7" t="s">
        <v>458</v>
      </c>
      <c r="O141" s="45"/>
      <c r="P141" s="46"/>
      <c r="Q141" s="46"/>
      <c r="R141" s="46"/>
      <c r="S141" s="46">
        <v>5</v>
      </c>
      <c r="T141" s="47"/>
      <c r="U141" s="8" t="s">
        <v>612</v>
      </c>
      <c r="V141" s="83"/>
      <c r="W141" s="83" t="str">
        <f t="shared" si="80"/>
        <v>A.III.3.1.5.</v>
      </c>
      <c r="X141" s="70"/>
      <c r="Z141" s="18"/>
      <c r="AA141" s="82"/>
    </row>
    <row r="142" spans="4:27" ht="15" customHeight="1" outlineLevel="3">
      <c r="D142" s="20"/>
      <c r="N142" s="7" t="s">
        <v>459</v>
      </c>
      <c r="O142" s="41"/>
      <c r="P142" s="42"/>
      <c r="Q142" s="42"/>
      <c r="R142" s="42">
        <v>2</v>
      </c>
      <c r="S142" s="42"/>
      <c r="T142" s="43"/>
      <c r="U142" s="48" t="s">
        <v>72</v>
      </c>
      <c r="V142" s="31"/>
      <c r="W142" s="31" t="str">
        <f t="shared" si="80"/>
        <v>A.III.3.2.</v>
      </c>
      <c r="X142" s="70"/>
      <c r="Z142" s="18"/>
      <c r="AA142" s="82"/>
    </row>
    <row r="143" spans="4:27" ht="15" customHeight="1" outlineLevel="3">
      <c r="D143" s="20"/>
      <c r="N143" s="7" t="s">
        <v>462</v>
      </c>
      <c r="O143" s="45"/>
      <c r="P143" s="46"/>
      <c r="Q143" s="46"/>
      <c r="R143" s="46"/>
      <c r="S143" s="46">
        <v>1</v>
      </c>
      <c r="T143" s="47"/>
      <c r="U143" s="8" t="s">
        <v>28</v>
      </c>
      <c r="V143" s="83"/>
      <c r="W143" s="83" t="str">
        <f t="shared" si="80"/>
        <v>A.III.3.2.1.</v>
      </c>
      <c r="X143" s="70"/>
      <c r="Z143" s="18"/>
      <c r="AA143" s="82"/>
    </row>
    <row r="144" spans="4:27" ht="15" customHeight="1" outlineLevel="3">
      <c r="D144" s="20"/>
      <c r="N144" s="7" t="s">
        <v>463</v>
      </c>
      <c r="O144" s="45"/>
      <c r="P144" s="46"/>
      <c r="Q144" s="46"/>
      <c r="R144" s="46"/>
      <c r="S144" s="46">
        <v>2</v>
      </c>
      <c r="T144" s="47"/>
      <c r="U144" s="8" t="s">
        <v>273</v>
      </c>
      <c r="V144" s="83"/>
      <c r="W144" s="83" t="str">
        <f t="shared" si="80"/>
        <v>A.III.3.2.2.</v>
      </c>
      <c r="X144" s="70"/>
      <c r="Z144" s="18"/>
      <c r="AA144" s="82"/>
    </row>
    <row r="145" spans="4:27" ht="15" customHeight="1" outlineLevel="3">
      <c r="D145" s="20"/>
      <c r="N145" s="7" t="s">
        <v>460</v>
      </c>
      <c r="O145" s="41"/>
      <c r="P145" s="42"/>
      <c r="Q145" s="42"/>
      <c r="R145" s="42">
        <v>3</v>
      </c>
      <c r="S145" s="42"/>
      <c r="T145" s="43"/>
      <c r="U145" s="48" t="s">
        <v>54</v>
      </c>
      <c r="V145" s="30"/>
      <c r="W145" s="31" t="str">
        <f t="shared" si="80"/>
        <v>A.III.3.3.</v>
      </c>
      <c r="X145" s="70"/>
      <c r="Z145" s="18"/>
      <c r="AA145" s="82"/>
    </row>
    <row r="146" spans="4:27" ht="15" customHeight="1" outlineLevel="3">
      <c r="D146" s="20"/>
      <c r="N146" s="7" t="s">
        <v>461</v>
      </c>
      <c r="O146" s="41"/>
      <c r="P146" s="42"/>
      <c r="Q146" s="42"/>
      <c r="R146" s="42">
        <v>4</v>
      </c>
      <c r="S146" s="42"/>
      <c r="T146" s="43"/>
      <c r="U146" s="48" t="s">
        <v>59</v>
      </c>
      <c r="V146" s="30"/>
      <c r="W146" s="31" t="str">
        <f t="shared" si="80"/>
        <v>A.III.3.4.</v>
      </c>
      <c r="X146" s="70"/>
      <c r="Z146" s="18"/>
      <c r="AA146" s="82"/>
    </row>
    <row r="147" spans="4:27" ht="15" customHeight="1" outlineLevel="3">
      <c r="D147" s="20"/>
      <c r="N147" s="7" t="s">
        <v>445</v>
      </c>
      <c r="O147" s="121"/>
      <c r="P147" s="119"/>
      <c r="Q147" s="119">
        <v>4</v>
      </c>
      <c r="R147" s="119"/>
      <c r="S147" s="119"/>
      <c r="T147" s="120"/>
      <c r="U147" s="121" t="s">
        <v>299</v>
      </c>
      <c r="V147" s="124"/>
      <c r="W147" s="124" t="str">
        <f t="shared" si="80"/>
        <v>A.III.4.</v>
      </c>
      <c r="X147" s="70"/>
      <c r="Z147" s="18"/>
      <c r="AA147" s="82"/>
    </row>
    <row r="148" spans="4:27" ht="15" customHeight="1" outlineLevel="3">
      <c r="D148" s="20"/>
      <c r="N148" s="7" t="s">
        <v>446</v>
      </c>
      <c r="O148" s="41"/>
      <c r="P148" s="42"/>
      <c r="Q148" s="42"/>
      <c r="R148" s="42">
        <v>1</v>
      </c>
      <c r="S148" s="42"/>
      <c r="T148" s="43"/>
      <c r="U148" s="48" t="s">
        <v>51</v>
      </c>
      <c r="V148" s="31"/>
      <c r="W148" s="31" t="str">
        <f t="shared" si="80"/>
        <v>A.III.4.1.</v>
      </c>
      <c r="X148" s="70"/>
      <c r="Z148" s="18"/>
      <c r="AA148" s="82"/>
    </row>
    <row r="149" spans="4:27" ht="15" customHeight="1" outlineLevel="3">
      <c r="D149" s="20"/>
      <c r="N149" s="7" t="s">
        <v>464</v>
      </c>
      <c r="O149" s="45"/>
      <c r="P149" s="46"/>
      <c r="Q149" s="46"/>
      <c r="R149" s="46"/>
      <c r="S149" s="46">
        <v>1</v>
      </c>
      <c r="T149" s="47"/>
      <c r="U149" s="8" t="s">
        <v>3</v>
      </c>
      <c r="V149" s="83"/>
      <c r="W149" s="83" t="str">
        <f t="shared" si="80"/>
        <v>A.III.4.1.1.</v>
      </c>
      <c r="X149" s="70"/>
      <c r="Z149" s="18"/>
      <c r="AA149" s="82"/>
    </row>
    <row r="150" spans="4:27" ht="15" customHeight="1" outlineLevel="3">
      <c r="D150" s="20"/>
      <c r="N150" s="7" t="s">
        <v>468</v>
      </c>
      <c r="O150" s="45"/>
      <c r="P150" s="46"/>
      <c r="Q150" s="46"/>
      <c r="R150" s="46"/>
      <c r="S150" s="46">
        <v>2</v>
      </c>
      <c r="T150" s="47"/>
      <c r="U150" s="8" t="s">
        <v>0</v>
      </c>
      <c r="V150" s="83"/>
      <c r="W150" s="83" t="str">
        <f t="shared" si="80"/>
        <v>A.III.4.1.2.</v>
      </c>
      <c r="X150" s="70"/>
      <c r="Z150" s="18"/>
      <c r="AA150" s="82"/>
    </row>
    <row r="151" spans="4:27" ht="15" customHeight="1" outlineLevel="3">
      <c r="D151" s="20"/>
      <c r="N151" s="7" t="s">
        <v>467</v>
      </c>
      <c r="O151" s="45"/>
      <c r="P151" s="46"/>
      <c r="Q151" s="46"/>
      <c r="R151" s="46"/>
      <c r="S151" s="46">
        <v>3</v>
      </c>
      <c r="T151" s="47"/>
      <c r="U151" s="8" t="s">
        <v>21</v>
      </c>
      <c r="V151" s="83"/>
      <c r="W151" s="83" t="str">
        <f t="shared" si="80"/>
        <v>A.III.4.1.3.</v>
      </c>
      <c r="X151" s="70"/>
      <c r="Z151" s="18"/>
      <c r="AA151" s="82"/>
    </row>
    <row r="152" spans="4:27" ht="15" customHeight="1" outlineLevel="3">
      <c r="D152" s="20"/>
      <c r="N152" s="7" t="s">
        <v>466</v>
      </c>
      <c r="O152" s="45"/>
      <c r="P152" s="46"/>
      <c r="Q152" s="46"/>
      <c r="R152" s="46"/>
      <c r="S152" s="46">
        <v>4</v>
      </c>
      <c r="T152" s="47"/>
      <c r="U152" s="8" t="s">
        <v>27</v>
      </c>
      <c r="V152" s="83"/>
      <c r="W152" s="83" t="str">
        <f t="shared" si="80"/>
        <v>A.III.4.1.4.</v>
      </c>
      <c r="X152" s="70"/>
      <c r="Z152" s="18"/>
      <c r="AA152" s="82"/>
    </row>
    <row r="153" spans="4:27" ht="15" customHeight="1" outlineLevel="3">
      <c r="D153" s="20"/>
      <c r="N153" s="7" t="s">
        <v>465</v>
      </c>
      <c r="O153" s="45"/>
      <c r="P153" s="46"/>
      <c r="Q153" s="46"/>
      <c r="R153" s="46"/>
      <c r="S153" s="46">
        <v>5</v>
      </c>
      <c r="T153" s="47"/>
      <c r="U153" s="8" t="s">
        <v>612</v>
      </c>
      <c r="V153" s="83"/>
      <c r="W153" s="83" t="str">
        <f t="shared" si="80"/>
        <v>A.III.4.1.5.</v>
      </c>
      <c r="X153" s="70"/>
      <c r="Z153" s="18"/>
      <c r="AA153" s="82"/>
    </row>
    <row r="154" spans="4:27" ht="15" customHeight="1" outlineLevel="3">
      <c r="D154" s="20"/>
      <c r="N154" s="7" t="s">
        <v>469</v>
      </c>
      <c r="O154" s="41"/>
      <c r="P154" s="42"/>
      <c r="Q154" s="42"/>
      <c r="R154" s="42">
        <v>2</v>
      </c>
      <c r="S154" s="42"/>
      <c r="T154" s="43"/>
      <c r="U154" s="48" t="s">
        <v>72</v>
      </c>
      <c r="V154" s="31"/>
      <c r="W154" s="31" t="str">
        <f t="shared" si="80"/>
        <v>A.III.4.2.</v>
      </c>
      <c r="X154" s="70"/>
      <c r="Z154" s="18"/>
      <c r="AA154" s="82"/>
    </row>
    <row r="155" spans="4:27" ht="15" customHeight="1" outlineLevel="3">
      <c r="D155" s="20"/>
      <c r="N155" s="7" t="s">
        <v>472</v>
      </c>
      <c r="O155" s="45"/>
      <c r="P155" s="46"/>
      <c r="Q155" s="46"/>
      <c r="R155" s="46"/>
      <c r="S155" s="46">
        <v>1</v>
      </c>
      <c r="T155" s="47"/>
      <c r="U155" s="8" t="s">
        <v>28</v>
      </c>
      <c r="V155" s="83"/>
      <c r="W155" s="83" t="str">
        <f t="shared" si="80"/>
        <v>A.III.4.2.1.</v>
      </c>
      <c r="X155" s="70"/>
      <c r="Z155" s="18"/>
      <c r="AA155" s="82"/>
    </row>
    <row r="156" spans="4:27" ht="15" customHeight="1" outlineLevel="3">
      <c r="D156" s="20"/>
      <c r="N156" s="7" t="s">
        <v>473</v>
      </c>
      <c r="O156" s="45"/>
      <c r="P156" s="46"/>
      <c r="Q156" s="46"/>
      <c r="R156" s="46"/>
      <c r="S156" s="46">
        <v>2</v>
      </c>
      <c r="T156" s="47"/>
      <c r="U156" s="8" t="s">
        <v>273</v>
      </c>
      <c r="V156" s="83"/>
      <c r="W156" s="83" t="str">
        <f t="shared" si="80"/>
        <v>A.III.4.2.2.</v>
      </c>
      <c r="X156" s="70"/>
      <c r="Z156" s="18"/>
      <c r="AA156" s="82"/>
    </row>
    <row r="157" spans="4:27" ht="15" customHeight="1" outlineLevel="3">
      <c r="D157" s="20"/>
      <c r="N157" s="7" t="s">
        <v>470</v>
      </c>
      <c r="O157" s="41"/>
      <c r="P157" s="42"/>
      <c r="Q157" s="42"/>
      <c r="R157" s="42">
        <v>3</v>
      </c>
      <c r="S157" s="42"/>
      <c r="T157" s="43"/>
      <c r="U157" s="48" t="s">
        <v>54</v>
      </c>
      <c r="V157" s="30"/>
      <c r="W157" s="31" t="str">
        <f t="shared" si="80"/>
        <v>A.III.4.3.</v>
      </c>
      <c r="X157" s="70"/>
      <c r="Z157" s="18"/>
      <c r="AA157" s="82"/>
    </row>
    <row r="158" spans="4:27" ht="15" customHeight="1" outlineLevel="3">
      <c r="D158" s="20"/>
      <c r="N158" s="7" t="s">
        <v>471</v>
      </c>
      <c r="O158" s="41"/>
      <c r="P158" s="42"/>
      <c r="Q158" s="42"/>
      <c r="R158" s="42">
        <v>4</v>
      </c>
      <c r="S158" s="42"/>
      <c r="T158" s="43"/>
      <c r="U158" s="48" t="s">
        <v>59</v>
      </c>
      <c r="V158" s="30"/>
      <c r="W158" s="31" t="str">
        <f t="shared" si="80"/>
        <v>A.III.4.4.</v>
      </c>
      <c r="X158" s="70"/>
      <c r="Z158" s="18"/>
      <c r="AA158" s="82"/>
    </row>
    <row r="159" spans="4:27" ht="15" customHeight="1" outlineLevel="3">
      <c r="D159" s="20"/>
      <c r="N159" s="7" t="s">
        <v>447</v>
      </c>
      <c r="O159" s="121"/>
      <c r="P159" s="119"/>
      <c r="Q159" s="119">
        <v>5</v>
      </c>
      <c r="R159" s="119"/>
      <c r="S159" s="119"/>
      <c r="T159" s="120"/>
      <c r="U159" s="121" t="s">
        <v>297</v>
      </c>
      <c r="V159" s="124"/>
      <c r="W159" s="124" t="str">
        <f t="shared" si="80"/>
        <v>A.III.5.</v>
      </c>
      <c r="X159" s="70"/>
      <c r="Z159" s="18"/>
      <c r="AA159" s="82"/>
    </row>
    <row r="160" spans="4:27" ht="15" customHeight="1" outlineLevel="3">
      <c r="D160" s="20"/>
      <c r="N160" s="7" t="s">
        <v>448</v>
      </c>
      <c r="O160" s="41"/>
      <c r="P160" s="42"/>
      <c r="Q160" s="42"/>
      <c r="R160" s="42">
        <v>1</v>
      </c>
      <c r="S160" s="42"/>
      <c r="T160" s="43"/>
      <c r="U160" s="48" t="s">
        <v>51</v>
      </c>
      <c r="V160" s="31"/>
      <c r="W160" s="31" t="str">
        <f t="shared" si="80"/>
        <v>A.III.5.1.</v>
      </c>
      <c r="X160" s="70"/>
      <c r="Z160" s="18"/>
      <c r="AA160" s="82"/>
    </row>
    <row r="161" spans="4:27" ht="15" customHeight="1" outlineLevel="3">
      <c r="D161" s="20"/>
      <c r="N161" s="7" t="s">
        <v>487</v>
      </c>
      <c r="O161" s="45"/>
      <c r="P161" s="46"/>
      <c r="Q161" s="46"/>
      <c r="R161" s="46"/>
      <c r="S161" s="46">
        <v>1</v>
      </c>
      <c r="T161" s="47"/>
      <c r="U161" s="8" t="s">
        <v>3</v>
      </c>
      <c r="V161" s="83"/>
      <c r="W161" s="83" t="str">
        <f t="shared" si="80"/>
        <v>A.III.5.1.1.</v>
      </c>
      <c r="X161" s="70"/>
      <c r="Z161" s="18"/>
      <c r="AA161" s="82"/>
    </row>
    <row r="162" spans="4:27" ht="15" customHeight="1" outlineLevel="3">
      <c r="D162" s="20"/>
      <c r="N162" s="7" t="s">
        <v>488</v>
      </c>
      <c r="O162" s="45"/>
      <c r="P162" s="46"/>
      <c r="Q162" s="46"/>
      <c r="R162" s="46"/>
      <c r="S162" s="46">
        <v>2</v>
      </c>
      <c r="T162" s="47"/>
      <c r="U162" s="8" t="s">
        <v>0</v>
      </c>
      <c r="V162" s="83"/>
      <c r="W162" s="83" t="str">
        <f t="shared" si="80"/>
        <v>A.III.5.1.2.</v>
      </c>
      <c r="X162" s="70"/>
      <c r="Z162" s="18"/>
      <c r="AA162" s="82"/>
    </row>
    <row r="163" spans="4:27" ht="15" customHeight="1" outlineLevel="3">
      <c r="D163" s="20"/>
      <c r="N163" s="7" t="s">
        <v>489</v>
      </c>
      <c r="O163" s="45"/>
      <c r="P163" s="46"/>
      <c r="Q163" s="46"/>
      <c r="R163" s="46"/>
      <c r="S163" s="46">
        <v>3</v>
      </c>
      <c r="T163" s="47"/>
      <c r="U163" s="8" t="s">
        <v>21</v>
      </c>
      <c r="V163" s="83"/>
      <c r="W163" s="83" t="str">
        <f t="shared" si="80"/>
        <v>A.III.5.1.3.</v>
      </c>
      <c r="X163" s="70"/>
      <c r="Z163" s="18"/>
      <c r="AA163" s="82"/>
    </row>
    <row r="164" spans="4:27" ht="15" customHeight="1" outlineLevel="3">
      <c r="D164" s="20"/>
      <c r="N164" s="7" t="s">
        <v>490</v>
      </c>
      <c r="O164" s="45"/>
      <c r="P164" s="46"/>
      <c r="Q164" s="46"/>
      <c r="R164" s="46"/>
      <c r="S164" s="46">
        <v>4</v>
      </c>
      <c r="T164" s="47"/>
      <c r="U164" s="8" t="s">
        <v>27</v>
      </c>
      <c r="V164" s="83"/>
      <c r="W164" s="83" t="str">
        <f t="shared" si="80"/>
        <v>A.III.5.1.4.</v>
      </c>
      <c r="X164" s="70"/>
      <c r="Z164" s="18"/>
      <c r="AA164" s="82"/>
    </row>
    <row r="165" spans="4:27" ht="15" customHeight="1" outlineLevel="3">
      <c r="D165" s="20"/>
      <c r="N165" s="7" t="s">
        <v>491</v>
      </c>
      <c r="O165" s="45"/>
      <c r="P165" s="46"/>
      <c r="Q165" s="46"/>
      <c r="R165" s="46"/>
      <c r="S165" s="46">
        <v>5</v>
      </c>
      <c r="T165" s="47"/>
      <c r="U165" s="8" t="s">
        <v>612</v>
      </c>
      <c r="V165" s="83"/>
      <c r="W165" s="83" t="str">
        <f t="shared" si="80"/>
        <v>A.III.5.1.5.</v>
      </c>
      <c r="X165" s="70"/>
      <c r="Z165" s="18"/>
      <c r="AA165" s="82"/>
    </row>
    <row r="166" spans="4:27" ht="15" customHeight="1" outlineLevel="3">
      <c r="D166" s="20"/>
      <c r="N166" s="7" t="s">
        <v>474</v>
      </c>
      <c r="O166" s="41"/>
      <c r="P166" s="42"/>
      <c r="Q166" s="42"/>
      <c r="R166" s="42">
        <v>2</v>
      </c>
      <c r="S166" s="42"/>
      <c r="T166" s="43"/>
      <c r="U166" s="48" t="s">
        <v>72</v>
      </c>
      <c r="V166" s="31"/>
      <c r="W166" s="31" t="str">
        <f t="shared" si="80"/>
        <v>A.III.5.2.</v>
      </c>
      <c r="X166" s="70"/>
      <c r="Z166" s="18"/>
      <c r="AA166" s="82"/>
    </row>
    <row r="167" spans="4:27" ht="15" customHeight="1" outlineLevel="3">
      <c r="D167" s="20"/>
      <c r="N167" s="7" t="s">
        <v>492</v>
      </c>
      <c r="O167" s="45"/>
      <c r="P167" s="46"/>
      <c r="Q167" s="46"/>
      <c r="R167" s="46"/>
      <c r="S167" s="46">
        <v>1</v>
      </c>
      <c r="T167" s="47"/>
      <c r="U167" s="8" t="s">
        <v>28</v>
      </c>
      <c r="V167" s="83"/>
      <c r="W167" s="83" t="str">
        <f t="shared" si="80"/>
        <v>A.III.5.2.1.</v>
      </c>
      <c r="X167" s="70"/>
      <c r="Z167" s="18"/>
      <c r="AA167" s="82"/>
    </row>
    <row r="168" spans="4:27" ht="15" customHeight="1" outlineLevel="3">
      <c r="D168" s="20"/>
      <c r="N168" s="7" t="s">
        <v>493</v>
      </c>
      <c r="O168" s="45"/>
      <c r="P168" s="46"/>
      <c r="Q168" s="46"/>
      <c r="R168" s="46"/>
      <c r="S168" s="46">
        <v>2</v>
      </c>
      <c r="T168" s="47"/>
      <c r="U168" s="8" t="s">
        <v>273</v>
      </c>
      <c r="V168" s="83"/>
      <c r="W168" s="83" t="str">
        <f t="shared" si="80"/>
        <v>A.III.5.2.2.</v>
      </c>
      <c r="X168" s="70"/>
      <c r="Z168" s="18"/>
      <c r="AA168" s="82"/>
    </row>
    <row r="169" spans="4:27" ht="15" customHeight="1" outlineLevel="3">
      <c r="D169" s="20"/>
      <c r="N169" s="7" t="s">
        <v>475</v>
      </c>
      <c r="O169" s="41"/>
      <c r="P169" s="42"/>
      <c r="Q169" s="42"/>
      <c r="R169" s="42">
        <v>3</v>
      </c>
      <c r="S169" s="42"/>
      <c r="T169" s="43"/>
      <c r="U169" s="48" t="s">
        <v>54</v>
      </c>
      <c r="V169" s="30"/>
      <c r="W169" s="31" t="str">
        <f t="shared" si="80"/>
        <v>A.III.5.3.</v>
      </c>
      <c r="X169" s="70"/>
      <c r="Z169" s="18"/>
      <c r="AA169" s="82"/>
    </row>
    <row r="170" spans="4:27" ht="15" customHeight="1" outlineLevel="3">
      <c r="D170" s="20"/>
      <c r="N170" s="7" t="s">
        <v>476</v>
      </c>
      <c r="O170" s="41"/>
      <c r="P170" s="42"/>
      <c r="Q170" s="42"/>
      <c r="R170" s="42">
        <v>4</v>
      </c>
      <c r="S170" s="42"/>
      <c r="T170" s="43"/>
      <c r="U170" s="48" t="s">
        <v>59</v>
      </c>
      <c r="V170" s="30"/>
      <c r="W170" s="31" t="str">
        <f t="shared" si="80"/>
        <v>A.III.5.4.</v>
      </c>
      <c r="X170" s="70"/>
      <c r="Z170" s="18"/>
      <c r="AA170" s="82"/>
    </row>
    <row r="171" spans="4:27" ht="15" customHeight="1" outlineLevel="3">
      <c r="D171" s="20"/>
      <c r="N171" s="7" t="s">
        <v>441</v>
      </c>
      <c r="O171" s="121"/>
      <c r="P171" s="119"/>
      <c r="Q171" s="119">
        <v>6</v>
      </c>
      <c r="R171" s="119"/>
      <c r="S171" s="119"/>
      <c r="T171" s="120"/>
      <c r="U171" s="121" t="s">
        <v>296</v>
      </c>
      <c r="V171" s="124"/>
      <c r="W171" s="124" t="str">
        <f t="shared" si="80"/>
        <v>A.III.6.</v>
      </c>
      <c r="X171" s="70"/>
      <c r="Z171" s="18"/>
      <c r="AA171" s="82"/>
    </row>
    <row r="172" spans="4:27" ht="15" customHeight="1" outlineLevel="3">
      <c r="D172" s="20"/>
      <c r="N172" s="7" t="s">
        <v>442</v>
      </c>
      <c r="O172" s="41"/>
      <c r="P172" s="42"/>
      <c r="Q172" s="42"/>
      <c r="R172" s="42">
        <v>1</v>
      </c>
      <c r="S172" s="42"/>
      <c r="T172" s="43"/>
      <c r="U172" s="48" t="s">
        <v>51</v>
      </c>
      <c r="V172" s="31"/>
      <c r="W172" s="31" t="str">
        <f t="shared" si="80"/>
        <v>A.III.6.1.</v>
      </c>
      <c r="X172" s="70"/>
      <c r="Z172" s="18"/>
      <c r="AA172" s="82"/>
    </row>
    <row r="173" spans="4:27" ht="15" customHeight="1" outlineLevel="3">
      <c r="D173" s="20"/>
      <c r="N173" s="7" t="s">
        <v>482</v>
      </c>
      <c r="O173" s="45"/>
      <c r="P173" s="46"/>
      <c r="Q173" s="46"/>
      <c r="R173" s="46"/>
      <c r="S173" s="46">
        <v>1</v>
      </c>
      <c r="T173" s="47"/>
      <c r="U173" s="8" t="s">
        <v>3</v>
      </c>
      <c r="V173" s="83"/>
      <c r="W173" s="83" t="str">
        <f t="shared" si="80"/>
        <v>A.III.6.1.1.</v>
      </c>
      <c r="X173" s="70"/>
      <c r="Z173" s="18"/>
      <c r="AA173" s="82"/>
    </row>
    <row r="174" spans="4:27" ht="15" customHeight="1" outlineLevel="3">
      <c r="D174" s="20"/>
      <c r="N174" s="7" t="s">
        <v>483</v>
      </c>
      <c r="O174" s="45"/>
      <c r="P174" s="46"/>
      <c r="Q174" s="46"/>
      <c r="R174" s="46"/>
      <c r="S174" s="46">
        <v>2</v>
      </c>
      <c r="T174" s="47"/>
      <c r="U174" s="8" t="s">
        <v>0</v>
      </c>
      <c r="V174" s="83"/>
      <c r="W174" s="83" t="str">
        <f t="shared" si="80"/>
        <v>A.III.6.1.2.</v>
      </c>
      <c r="X174" s="70"/>
      <c r="Z174" s="18"/>
      <c r="AA174" s="82"/>
    </row>
    <row r="175" spans="4:27" ht="15" customHeight="1" outlineLevel="3">
      <c r="D175" s="20"/>
      <c r="N175" s="7" t="s">
        <v>484</v>
      </c>
      <c r="O175" s="45"/>
      <c r="P175" s="46"/>
      <c r="Q175" s="46"/>
      <c r="R175" s="46"/>
      <c r="S175" s="46">
        <v>3</v>
      </c>
      <c r="T175" s="47"/>
      <c r="U175" s="8" t="s">
        <v>21</v>
      </c>
      <c r="V175" s="83"/>
      <c r="W175" s="83" t="str">
        <f t="shared" si="80"/>
        <v>A.III.6.1.3.</v>
      </c>
      <c r="X175" s="70"/>
      <c r="Z175" s="18"/>
      <c r="AA175" s="82"/>
    </row>
    <row r="176" spans="4:27" ht="15" customHeight="1" outlineLevel="3">
      <c r="D176" s="20"/>
      <c r="N176" s="7" t="s">
        <v>485</v>
      </c>
      <c r="O176" s="45"/>
      <c r="P176" s="46"/>
      <c r="Q176" s="46"/>
      <c r="R176" s="46"/>
      <c r="S176" s="46">
        <v>4</v>
      </c>
      <c r="T176" s="47"/>
      <c r="U176" s="8" t="s">
        <v>27</v>
      </c>
      <c r="V176" s="83"/>
      <c r="W176" s="83" t="str">
        <f t="shared" si="80"/>
        <v>A.III.6.1.4.</v>
      </c>
      <c r="X176" s="70"/>
      <c r="Z176" s="18"/>
      <c r="AA176" s="82"/>
    </row>
    <row r="177" spans="1:27" ht="15" customHeight="1" outlineLevel="3">
      <c r="D177" s="20"/>
      <c r="N177" s="7" t="s">
        <v>486</v>
      </c>
      <c r="O177" s="45"/>
      <c r="P177" s="46"/>
      <c r="Q177" s="46"/>
      <c r="R177" s="46"/>
      <c r="S177" s="46">
        <v>5</v>
      </c>
      <c r="T177" s="47"/>
      <c r="U177" s="8" t="s">
        <v>612</v>
      </c>
      <c r="V177" s="83"/>
      <c r="W177" s="83" t="str">
        <f t="shared" si="80"/>
        <v>A.III.6.1.5.</v>
      </c>
      <c r="X177" s="70"/>
      <c r="Z177" s="18"/>
      <c r="AA177" s="82"/>
    </row>
    <row r="178" spans="1:27" ht="15" customHeight="1" outlineLevel="3">
      <c r="D178" s="20"/>
      <c r="N178" s="7" t="s">
        <v>477</v>
      </c>
      <c r="O178" s="41"/>
      <c r="P178" s="42"/>
      <c r="Q178" s="42"/>
      <c r="R178" s="42">
        <v>2</v>
      </c>
      <c r="S178" s="42"/>
      <c r="T178" s="43"/>
      <c r="U178" s="48" t="s">
        <v>72</v>
      </c>
      <c r="V178" s="31"/>
      <c r="W178" s="31" t="str">
        <f t="shared" si="80"/>
        <v>A.III.6.2.</v>
      </c>
      <c r="X178" s="70"/>
      <c r="Z178" s="18"/>
      <c r="AA178" s="82"/>
    </row>
    <row r="179" spans="1:27" ht="15" customHeight="1" outlineLevel="3">
      <c r="D179" s="20"/>
      <c r="N179" s="7" t="s">
        <v>480</v>
      </c>
      <c r="O179" s="45"/>
      <c r="P179" s="46"/>
      <c r="Q179" s="46"/>
      <c r="R179" s="46"/>
      <c r="S179" s="46">
        <v>1</v>
      </c>
      <c r="T179" s="47"/>
      <c r="U179" s="8" t="s">
        <v>28</v>
      </c>
      <c r="V179" s="83"/>
      <c r="W179" s="83" t="str">
        <f t="shared" si="80"/>
        <v>A.III.6.2.1.</v>
      </c>
      <c r="X179" s="70"/>
      <c r="Z179" s="18"/>
      <c r="AA179" s="82"/>
    </row>
    <row r="180" spans="1:27" ht="15" customHeight="1" outlineLevel="3">
      <c r="D180" s="20"/>
      <c r="N180" s="7" t="s">
        <v>481</v>
      </c>
      <c r="O180" s="45"/>
      <c r="P180" s="46"/>
      <c r="Q180" s="46"/>
      <c r="R180" s="46"/>
      <c r="S180" s="46">
        <v>2</v>
      </c>
      <c r="T180" s="47"/>
      <c r="U180" s="8" t="s">
        <v>273</v>
      </c>
      <c r="V180" s="83"/>
      <c r="W180" s="83" t="str">
        <f t="shared" si="80"/>
        <v>A.III.6.2.2.</v>
      </c>
      <c r="X180" s="70"/>
      <c r="Z180" s="18"/>
      <c r="AA180" s="82"/>
    </row>
    <row r="181" spans="1:27" ht="15" customHeight="1" outlineLevel="3">
      <c r="D181" s="20"/>
      <c r="N181" s="7" t="s">
        <v>478</v>
      </c>
      <c r="O181" s="41"/>
      <c r="P181" s="42"/>
      <c r="Q181" s="42"/>
      <c r="R181" s="42">
        <v>3</v>
      </c>
      <c r="S181" s="42"/>
      <c r="T181" s="43"/>
      <c r="U181" s="48" t="s">
        <v>54</v>
      </c>
      <c r="V181" s="30"/>
      <c r="W181" s="31" t="str">
        <f t="shared" si="80"/>
        <v>A.III.6.3.</v>
      </c>
      <c r="X181" s="70"/>
      <c r="Z181" s="18"/>
      <c r="AA181" s="82"/>
    </row>
    <row r="182" spans="1:27" ht="15" customHeight="1" outlineLevel="3">
      <c r="D182" s="20"/>
      <c r="N182" s="7" t="s">
        <v>479</v>
      </c>
      <c r="O182" s="41"/>
      <c r="P182" s="42"/>
      <c r="Q182" s="42"/>
      <c r="R182" s="42">
        <v>4</v>
      </c>
      <c r="S182" s="42"/>
      <c r="T182" s="43"/>
      <c r="U182" s="48" t="s">
        <v>59</v>
      </c>
      <c r="V182" s="30"/>
      <c r="W182" s="31" t="str">
        <f t="shared" si="80"/>
        <v>A.III.6.4.</v>
      </c>
      <c r="X182" s="70"/>
      <c r="Z182" s="18"/>
      <c r="AA182" s="82"/>
    </row>
    <row r="183" spans="1:27" ht="15" customHeight="1" outlineLevel="2">
      <c r="A183" s="7" t="e">
        <f>A122</f>
        <v>#REF!</v>
      </c>
      <c r="B183" s="7" t="e">
        <f>B122</f>
        <v>#REF!</v>
      </c>
      <c r="C183" s="20">
        <f>Q183</f>
        <v>7</v>
      </c>
      <c r="F183" s="7" t="e">
        <f t="shared" si="39"/>
        <v>#REF!</v>
      </c>
      <c r="G183" s="7" t="e">
        <f t="shared" si="38"/>
        <v>#REF!</v>
      </c>
      <c r="H183" s="7" t="s">
        <v>70</v>
      </c>
      <c r="I183" s="7" t="str">
        <f t="shared" si="76"/>
        <v>III. CZĘŚĆ MOSTOWA</v>
      </c>
      <c r="J183" s="7" t="str">
        <f>Q183&amp;". "&amp;U183</f>
        <v>7. Obiekt WS-6</v>
      </c>
      <c r="M183" s="7" t="str">
        <f t="shared" si="40"/>
        <v>A. DOKUMENTACJA POWYKONAWCZA I OPERAT KOLAUDACYJNY W WERSJI PAPIEROWEJ
III. CZĘŚĆ MOSTOWA
7. Obiekt WS-6</v>
      </c>
      <c r="N183" s="7" t="s">
        <v>144</v>
      </c>
      <c r="O183" s="121"/>
      <c r="P183" s="119"/>
      <c r="Q183" s="119">
        <v>7</v>
      </c>
      <c r="R183" s="119"/>
      <c r="S183" s="119"/>
      <c r="T183" s="120"/>
      <c r="U183" s="121" t="s">
        <v>295</v>
      </c>
      <c r="V183" s="124"/>
      <c r="W183" s="124" t="str">
        <f t="shared" si="80"/>
        <v>A.III.7.</v>
      </c>
      <c r="X183" s="71"/>
      <c r="Z183" s="18"/>
      <c r="AA183" s="40"/>
    </row>
    <row r="184" spans="1:27" ht="15" customHeight="1" outlineLevel="3">
      <c r="A184" s="7" t="e">
        <f t="shared" ref="A184:D193" si="81">A183</f>
        <v>#REF!</v>
      </c>
      <c r="B184" s="7" t="e">
        <f t="shared" si="81"/>
        <v>#REF!</v>
      </c>
      <c r="C184" s="7">
        <f t="shared" si="81"/>
        <v>7</v>
      </c>
      <c r="D184" s="20">
        <f>R184</f>
        <v>1</v>
      </c>
      <c r="F184" s="7" t="e">
        <f t="shared" si="39"/>
        <v>#REF!</v>
      </c>
      <c r="G184" s="7" t="e">
        <f t="shared" si="38"/>
        <v>#REF!</v>
      </c>
      <c r="H184" s="7" t="s">
        <v>70</v>
      </c>
      <c r="I184" s="7" t="str">
        <f t="shared" si="76"/>
        <v>III. CZĘŚĆ MOSTOWA</v>
      </c>
      <c r="J184" s="7" t="str">
        <f>$J$183</f>
        <v>7. Obiekt WS-6</v>
      </c>
      <c r="K184" s="7" t="str">
        <f>R184&amp;". "&amp;U184</f>
        <v>1. DOKUMENTACJA PROJEKTOWA PODSTAWOWA Z NANIESIONYMI ZMIANAMI ORAZ DODATKOWA</v>
      </c>
      <c r="M184" s="7" t="str">
        <f t="shared" si="40"/>
        <v>A. DOKUMENTACJA POWYKONAWCZA I OPERAT KOLAUDACYJNY W WERSJI PAPIEROWEJ
III. CZĘŚĆ MOSTOWA
7. Obiekt WS-6
1. DOKUMENTACJA PROJEKTOWA PODSTAWOWA Z NANIESIONYMI ZMIANAMI ORAZ DODATKOWA</v>
      </c>
      <c r="N184" s="7" t="s">
        <v>145</v>
      </c>
      <c r="O184" s="41"/>
      <c r="P184" s="42"/>
      <c r="Q184" s="42"/>
      <c r="R184" s="42">
        <v>1</v>
      </c>
      <c r="S184" s="42"/>
      <c r="T184" s="43"/>
      <c r="U184" s="48" t="s">
        <v>51</v>
      </c>
      <c r="V184" s="31"/>
      <c r="W184" s="31" t="str">
        <f t="shared" si="80"/>
        <v>A.III.7.1.</v>
      </c>
      <c r="X184" s="72"/>
      <c r="Z184" s="18"/>
      <c r="AA184" s="40"/>
    </row>
    <row r="185" spans="1:27" ht="15" customHeight="1" outlineLevel="3">
      <c r="A185" s="7" t="e">
        <f t="shared" si="81"/>
        <v>#REF!</v>
      </c>
      <c r="B185" s="7" t="e">
        <f t="shared" si="81"/>
        <v>#REF!</v>
      </c>
      <c r="C185" s="7">
        <f t="shared" si="81"/>
        <v>7</v>
      </c>
      <c r="D185" s="7">
        <f t="shared" si="81"/>
        <v>1</v>
      </c>
      <c r="E185" s="20">
        <f t="shared" ref="E185:E189" si="82">S185</f>
        <v>1</v>
      </c>
      <c r="F185" s="7" t="e">
        <f t="shared" si="39"/>
        <v>#REF!</v>
      </c>
      <c r="G185" s="7" t="e">
        <f t="shared" si="38"/>
        <v>#REF!</v>
      </c>
      <c r="H185" s="7" t="s">
        <v>70</v>
      </c>
      <c r="I185" s="7" t="str">
        <f t="shared" si="76"/>
        <v>III. CZĘŚĆ MOSTOWA</v>
      </c>
      <c r="J185" s="7" t="str">
        <f t="shared" ref="J185:J194" si="83">$J$183</f>
        <v>7. Obiekt WS-6</v>
      </c>
      <c r="K185" s="7" t="str">
        <f>$K$184</f>
        <v>1. DOKUMENTACJA PROJEKTOWA PODSTAWOWA Z NANIESIONYMI ZMIANAMI ORAZ DODATKOWA</v>
      </c>
      <c r="L185" s="7" t="str">
        <f t="shared" ref="L185:L189" si="84">S185&amp;". "&amp;U185</f>
        <v>1. Projekt Budowlany z naniesionymi zmianami</v>
      </c>
      <c r="M185" s="7" t="str">
        <f t="shared" si="40"/>
        <v>A. DOKUMENTACJA POWYKONAWCZA I OPERAT KOLAUDACYJNY W WERSJI PAPIEROWEJ
III. CZĘŚĆ MOSTOWA
7. Obiekt WS-6
1. DOKUMENTACJA PROJEKTOWA PODSTAWOWA Z NANIESIONYMI ZMIANAMI ORAZ DODATKOWA
1. Projekt Budowlany z naniesionymi zmianami</v>
      </c>
      <c r="N185" s="7" t="s">
        <v>146</v>
      </c>
      <c r="O185" s="45"/>
      <c r="P185" s="46"/>
      <c r="Q185" s="46"/>
      <c r="R185" s="46"/>
      <c r="S185" s="46">
        <v>1</v>
      </c>
      <c r="T185" s="47"/>
      <c r="U185" s="8" t="s">
        <v>3</v>
      </c>
      <c r="V185" s="32"/>
      <c r="W185" s="83" t="str">
        <f t="shared" si="80"/>
        <v>A.III.7.1.1.</v>
      </c>
      <c r="X185" s="73"/>
      <c r="Z185" s="18"/>
      <c r="AA185" s="40"/>
    </row>
    <row r="186" spans="1:27" ht="15" customHeight="1" outlineLevel="3">
      <c r="A186" s="7" t="e">
        <f t="shared" si="81"/>
        <v>#REF!</v>
      </c>
      <c r="B186" s="7" t="e">
        <f t="shared" si="81"/>
        <v>#REF!</v>
      </c>
      <c r="C186" s="7">
        <f t="shared" si="81"/>
        <v>7</v>
      </c>
      <c r="D186" s="7">
        <f t="shared" si="81"/>
        <v>1</v>
      </c>
      <c r="E186" s="20">
        <f t="shared" si="82"/>
        <v>2</v>
      </c>
      <c r="F186" s="7" t="e">
        <f t="shared" si="39"/>
        <v>#REF!</v>
      </c>
      <c r="G186" s="7" t="e">
        <f t="shared" si="38"/>
        <v>#REF!</v>
      </c>
      <c r="H186" s="7" t="s">
        <v>70</v>
      </c>
      <c r="I186" s="7" t="str">
        <f t="shared" si="76"/>
        <v>III. CZĘŚĆ MOSTOWA</v>
      </c>
      <c r="J186" s="7" t="str">
        <f t="shared" si="83"/>
        <v>7. Obiekt WS-6</v>
      </c>
      <c r="K186" s="7" t="str">
        <f t="shared" ref="K186:K189" si="85">$K$184</f>
        <v>1. DOKUMENTACJA PROJEKTOWA PODSTAWOWA Z NANIESIONYMI ZMIANAMI ORAZ DODATKOWA</v>
      </c>
      <c r="L186" s="7" t="str">
        <f t="shared" si="84"/>
        <v>2. Projekt Wykonawczy</v>
      </c>
      <c r="M186" s="7" t="str">
        <f t="shared" si="40"/>
        <v>A. DOKUMENTACJA POWYKONAWCZA I OPERAT KOLAUDACYJNY W WERSJI PAPIEROWEJ
III. CZĘŚĆ MOSTOWA
7. Obiekt WS-6
1. DOKUMENTACJA PROJEKTOWA PODSTAWOWA Z NANIESIONYMI ZMIANAMI ORAZ DODATKOWA
2. Projekt Wykonawczy</v>
      </c>
      <c r="N186" s="7" t="s">
        <v>147</v>
      </c>
      <c r="O186" s="45"/>
      <c r="P186" s="46"/>
      <c r="Q186" s="46"/>
      <c r="R186" s="46"/>
      <c r="S186" s="46">
        <v>2</v>
      </c>
      <c r="T186" s="47"/>
      <c r="U186" s="8" t="s">
        <v>0</v>
      </c>
      <c r="V186" s="32"/>
      <c r="W186" s="83" t="str">
        <f t="shared" si="80"/>
        <v>A.III.7.1.2.</v>
      </c>
      <c r="X186" s="73"/>
      <c r="Z186" s="18"/>
      <c r="AA186" s="40"/>
    </row>
    <row r="187" spans="1:27" ht="15" customHeight="1" outlineLevel="3">
      <c r="A187" s="7" t="e">
        <f t="shared" si="81"/>
        <v>#REF!</v>
      </c>
      <c r="B187" s="7" t="e">
        <f t="shared" si="81"/>
        <v>#REF!</v>
      </c>
      <c r="C187" s="7">
        <f t="shared" si="81"/>
        <v>7</v>
      </c>
      <c r="D187" s="7">
        <f t="shared" si="81"/>
        <v>1</v>
      </c>
      <c r="E187" s="20">
        <f t="shared" si="82"/>
        <v>3</v>
      </c>
      <c r="F187" s="7" t="e">
        <f t="shared" si="39"/>
        <v>#REF!</v>
      </c>
      <c r="G187" s="7" t="e">
        <f t="shared" si="38"/>
        <v>#REF!</v>
      </c>
      <c r="H187" s="7" t="s">
        <v>70</v>
      </c>
      <c r="I187" s="7" t="str">
        <f t="shared" si="76"/>
        <v>III. CZĘŚĆ MOSTOWA</v>
      </c>
      <c r="J187" s="7" t="str">
        <f t="shared" si="83"/>
        <v>7. Obiekt WS-6</v>
      </c>
      <c r="K187" s="7" t="str">
        <f t="shared" si="85"/>
        <v>1. DOKUMENTACJA PROJEKTOWA PODSTAWOWA Z NANIESIONYMI ZMIANAMI ORAZ DODATKOWA</v>
      </c>
      <c r="L187" s="7" t="str">
        <f t="shared" si="84"/>
        <v>3. Karty Nadzoru Autorskiego</v>
      </c>
      <c r="M187" s="7" t="str">
        <f t="shared" si="40"/>
        <v>A. DOKUMENTACJA POWYKONAWCZA I OPERAT KOLAUDACYJNY W WERSJI PAPIEROWEJ
III. CZĘŚĆ MOSTOWA
7. Obiekt WS-6
1. DOKUMENTACJA PROJEKTOWA PODSTAWOWA Z NANIESIONYMI ZMIANAMI ORAZ DODATKOWA
3. Karty Nadzoru Autorskiego</v>
      </c>
      <c r="N187" s="7" t="s">
        <v>148</v>
      </c>
      <c r="O187" s="45"/>
      <c r="P187" s="46"/>
      <c r="Q187" s="46"/>
      <c r="R187" s="46"/>
      <c r="S187" s="46">
        <v>3</v>
      </c>
      <c r="T187" s="47"/>
      <c r="U187" s="8" t="s">
        <v>21</v>
      </c>
      <c r="V187" s="32"/>
      <c r="W187" s="83" t="str">
        <f t="shared" si="80"/>
        <v>A.III.7.1.3.</v>
      </c>
      <c r="X187" s="73"/>
      <c r="Z187" s="18"/>
      <c r="AA187" s="40"/>
    </row>
    <row r="188" spans="1:27" ht="15" customHeight="1" outlineLevel="3">
      <c r="A188" s="7" t="e">
        <f t="shared" si="81"/>
        <v>#REF!</v>
      </c>
      <c r="B188" s="7" t="e">
        <f t="shared" si="81"/>
        <v>#REF!</v>
      </c>
      <c r="C188" s="7">
        <f t="shared" si="81"/>
        <v>7</v>
      </c>
      <c r="D188" s="7">
        <f t="shared" si="81"/>
        <v>1</v>
      </c>
      <c r="E188" s="20">
        <f t="shared" si="82"/>
        <v>4</v>
      </c>
      <c r="F188" s="7" t="e">
        <f t="shared" si="39"/>
        <v>#REF!</v>
      </c>
      <c r="G188" s="7" t="e">
        <f t="shared" si="38"/>
        <v>#REF!</v>
      </c>
      <c r="H188" s="7" t="s">
        <v>70</v>
      </c>
      <c r="I188" s="7" t="str">
        <f t="shared" si="76"/>
        <v>III. CZĘŚĆ MOSTOWA</v>
      </c>
      <c r="J188" s="7" t="str">
        <f t="shared" si="83"/>
        <v>7. Obiekt WS-6</v>
      </c>
      <c r="K188" s="7" t="str">
        <f t="shared" si="85"/>
        <v>1. DOKUMENTACJA PROJEKTOWA PODSTAWOWA Z NANIESIONYMI ZMIANAMI ORAZ DODATKOWA</v>
      </c>
      <c r="L188" s="7" t="str">
        <f t="shared" si="84"/>
        <v>4. Projekty technologiczne</v>
      </c>
      <c r="M188" s="7" t="str">
        <f t="shared" si="40"/>
        <v>A. DOKUMENTACJA POWYKONAWCZA I OPERAT KOLAUDACYJNY W WERSJI PAPIEROWEJ
III. CZĘŚĆ MOSTOWA
7. Obiekt WS-6
1. DOKUMENTACJA PROJEKTOWA PODSTAWOWA Z NANIESIONYMI ZMIANAMI ORAZ DODATKOWA
4. Projekty technologiczne</v>
      </c>
      <c r="N188" s="7" t="s">
        <v>149</v>
      </c>
      <c r="O188" s="45"/>
      <c r="P188" s="46"/>
      <c r="Q188" s="46"/>
      <c r="R188" s="46"/>
      <c r="S188" s="46">
        <v>4</v>
      </c>
      <c r="T188" s="47"/>
      <c r="U188" s="8" t="s">
        <v>27</v>
      </c>
      <c r="V188" s="32"/>
      <c r="W188" s="83" t="str">
        <f t="shared" si="80"/>
        <v>A.III.7.1.4.</v>
      </c>
      <c r="X188" s="73"/>
      <c r="Z188" s="18"/>
      <c r="AA188" s="40"/>
    </row>
    <row r="189" spans="1:27" ht="15" customHeight="1" outlineLevel="3">
      <c r="A189" s="7" t="e">
        <f t="shared" si="81"/>
        <v>#REF!</v>
      </c>
      <c r="B189" s="7" t="e">
        <f t="shared" si="81"/>
        <v>#REF!</v>
      </c>
      <c r="C189" s="7">
        <f t="shared" si="81"/>
        <v>7</v>
      </c>
      <c r="D189" s="7">
        <f t="shared" si="81"/>
        <v>1</v>
      </c>
      <c r="E189" s="20">
        <f t="shared" si="82"/>
        <v>5</v>
      </c>
      <c r="F189" s="7" t="e">
        <f t="shared" si="39"/>
        <v>#REF!</v>
      </c>
      <c r="G189" s="7" t="e">
        <f t="shared" si="38"/>
        <v>#REF!</v>
      </c>
      <c r="H189" s="7" t="s">
        <v>70</v>
      </c>
      <c r="I189" s="7" t="str">
        <f t="shared" si="76"/>
        <v>III. CZĘŚĆ MOSTOWA</v>
      </c>
      <c r="J189" s="7" t="str">
        <f t="shared" si="83"/>
        <v>7. Obiekt WS-6</v>
      </c>
      <c r="K189" s="7" t="str">
        <f t="shared" si="85"/>
        <v>1. DOKUMENTACJA PROJEKTOWA PODSTAWOWA Z NANIESIONYMI ZMIANAMI ORAZ DODATKOWA</v>
      </c>
      <c r="L189" s="7" t="str">
        <f t="shared" si="84"/>
        <v>5. Dokumenty dodatkowe</v>
      </c>
      <c r="M189" s="7" t="str">
        <f t="shared" si="40"/>
        <v>A. DOKUMENTACJA POWYKONAWCZA I OPERAT KOLAUDACYJNY W WERSJI PAPIEROWEJ
III. CZĘŚĆ MOSTOWA
7. Obiekt WS-6
1. DOKUMENTACJA PROJEKTOWA PODSTAWOWA Z NANIESIONYMI ZMIANAMI ORAZ DODATKOWA
5. Dokumenty dodatkowe</v>
      </c>
      <c r="N189" s="7" t="s">
        <v>150</v>
      </c>
      <c r="O189" s="45"/>
      <c r="P189" s="46"/>
      <c r="Q189" s="46"/>
      <c r="R189" s="46"/>
      <c r="S189" s="46">
        <v>5</v>
      </c>
      <c r="T189" s="47"/>
      <c r="U189" s="8" t="s">
        <v>612</v>
      </c>
      <c r="V189" s="32"/>
      <c r="W189" s="83" t="str">
        <f t="shared" si="80"/>
        <v>A.III.7.1.5.</v>
      </c>
      <c r="X189" s="73"/>
      <c r="Z189" s="18"/>
      <c r="AA189" s="40"/>
    </row>
    <row r="190" spans="1:27" ht="15" customHeight="1" outlineLevel="3">
      <c r="A190" s="7" t="e">
        <f>A189</f>
        <v>#REF!</v>
      </c>
      <c r="B190" s="7" t="e">
        <f>B189</f>
        <v>#REF!</v>
      </c>
      <c r="C190" s="7">
        <f>C189</f>
        <v>7</v>
      </c>
      <c r="D190" s="20">
        <f>R190</f>
        <v>2</v>
      </c>
      <c r="F190" s="7" t="e">
        <f t="shared" si="39"/>
        <v>#REF!</v>
      </c>
      <c r="G190" s="7" t="e">
        <f t="shared" si="38"/>
        <v>#REF!</v>
      </c>
      <c r="H190" s="7" t="s">
        <v>70</v>
      </c>
      <c r="I190" s="7" t="str">
        <f t="shared" si="76"/>
        <v>III. CZĘŚĆ MOSTOWA</v>
      </c>
      <c r="J190" s="7" t="str">
        <f t="shared" si="83"/>
        <v>7. Obiekt WS-6</v>
      </c>
      <c r="K190" s="7" t="str">
        <f>R190&amp;". "&amp;U190</f>
        <v>2. DZIENNIKI BUDOWY I KSIĄŻKI OBMIARÓW</v>
      </c>
      <c r="M190" s="7" t="str">
        <f t="shared" si="40"/>
        <v>A. DOKUMENTACJA POWYKONAWCZA I OPERAT KOLAUDACYJNY W WERSJI PAPIEROWEJ
III. CZĘŚĆ MOSTOWA
7. Obiekt WS-6
2. DZIENNIKI BUDOWY I KSIĄŻKI OBMIARÓW</v>
      </c>
      <c r="N190" s="7" t="s">
        <v>151</v>
      </c>
      <c r="O190" s="41"/>
      <c r="P190" s="42"/>
      <c r="Q190" s="42"/>
      <c r="R190" s="42">
        <v>2</v>
      </c>
      <c r="S190" s="42"/>
      <c r="T190" s="43"/>
      <c r="U190" s="48" t="s">
        <v>72</v>
      </c>
      <c r="V190" s="31"/>
      <c r="W190" s="31" t="str">
        <f t="shared" si="80"/>
        <v>A.III.7.2.</v>
      </c>
      <c r="X190" s="72"/>
      <c r="Z190" s="18"/>
      <c r="AA190" s="40"/>
    </row>
    <row r="191" spans="1:27" ht="15" customHeight="1" outlineLevel="3">
      <c r="A191" s="7" t="e">
        <f t="shared" si="81"/>
        <v>#REF!</v>
      </c>
      <c r="B191" s="7" t="e">
        <f t="shared" si="81"/>
        <v>#REF!</v>
      </c>
      <c r="C191" s="7">
        <f t="shared" si="81"/>
        <v>7</v>
      </c>
      <c r="D191" s="7">
        <f t="shared" si="81"/>
        <v>2</v>
      </c>
      <c r="E191" s="20">
        <f t="shared" ref="E191:E192" si="86">S191</f>
        <v>1</v>
      </c>
      <c r="F191" s="7" t="e">
        <f t="shared" si="39"/>
        <v>#REF!</v>
      </c>
      <c r="G191" s="7" t="e">
        <f t="shared" si="38"/>
        <v>#REF!</v>
      </c>
      <c r="H191" s="7" t="s">
        <v>70</v>
      </c>
      <c r="I191" s="7" t="str">
        <f t="shared" si="76"/>
        <v>III. CZĘŚĆ MOSTOWA</v>
      </c>
      <c r="J191" s="7" t="str">
        <f t="shared" si="83"/>
        <v>7. Obiekt WS-6</v>
      </c>
      <c r="K191" s="7" t="str">
        <f>$K$190</f>
        <v>2. DZIENNIKI BUDOWY I KSIĄŻKI OBMIARÓW</v>
      </c>
      <c r="L191" s="7" t="str">
        <f t="shared" ref="L191:L192" si="87">S191&amp;". "&amp;U191</f>
        <v>1. Dzienniki Budowy</v>
      </c>
      <c r="M191" s="7" t="str">
        <f t="shared" si="40"/>
        <v>A. DOKUMENTACJA POWYKONAWCZA I OPERAT KOLAUDACYJNY W WERSJI PAPIEROWEJ
III. CZĘŚĆ MOSTOWA
7. Obiekt WS-6
2. DZIENNIKI BUDOWY I KSIĄŻKI OBMIARÓW
1. Dzienniki Budowy</v>
      </c>
      <c r="N191" s="7" t="s">
        <v>152</v>
      </c>
      <c r="O191" s="45"/>
      <c r="P191" s="46"/>
      <c r="Q191" s="46"/>
      <c r="R191" s="46"/>
      <c r="S191" s="46">
        <v>1</v>
      </c>
      <c r="T191" s="47"/>
      <c r="U191" s="8" t="s">
        <v>28</v>
      </c>
      <c r="V191" s="32"/>
      <c r="W191" s="83" t="str">
        <f t="shared" si="80"/>
        <v>A.III.7.2.1.</v>
      </c>
      <c r="X191" s="73"/>
      <c r="Z191" s="18"/>
      <c r="AA191" s="40"/>
    </row>
    <row r="192" spans="1:27" ht="15" customHeight="1" outlineLevel="3">
      <c r="A192" s="7" t="e">
        <f t="shared" si="81"/>
        <v>#REF!</v>
      </c>
      <c r="B192" s="7" t="e">
        <f t="shared" si="81"/>
        <v>#REF!</v>
      </c>
      <c r="C192" s="7">
        <f t="shared" si="81"/>
        <v>7</v>
      </c>
      <c r="D192" s="7">
        <f t="shared" si="81"/>
        <v>2</v>
      </c>
      <c r="E192" s="20">
        <f t="shared" si="86"/>
        <v>2</v>
      </c>
      <c r="F192" s="7" t="e">
        <f t="shared" si="39"/>
        <v>#REF!</v>
      </c>
      <c r="G192" s="7" t="e">
        <f t="shared" si="38"/>
        <v>#REF!</v>
      </c>
      <c r="H192" s="7" t="s">
        <v>70</v>
      </c>
      <c r="I192" s="7" t="str">
        <f t="shared" si="76"/>
        <v>III. CZĘŚĆ MOSTOWA</v>
      </c>
      <c r="J192" s="7" t="str">
        <f t="shared" si="83"/>
        <v>7. Obiekt WS-6</v>
      </c>
      <c r="K192" s="7" t="str">
        <f>$K$190</f>
        <v>2. DZIENNIKI BUDOWY I KSIĄŻKI OBMIARÓW</v>
      </c>
      <c r="L192" s="7" t="str">
        <f t="shared" si="87"/>
        <v>2. Książki Obmiarów - wersja PDF na płycie</v>
      </c>
      <c r="M192" s="7" t="str">
        <f t="shared" si="40"/>
        <v>A. DOKUMENTACJA POWYKONAWCZA I OPERAT KOLAUDACYJNY W WERSJI PAPIEROWEJ
III. CZĘŚĆ MOSTOWA
7. Obiekt WS-6
2. DZIENNIKI BUDOWY I KSIĄŻKI OBMIARÓW
2. Książki Obmiarów - wersja PDF na płycie</v>
      </c>
      <c r="N192" s="7" t="s">
        <v>153</v>
      </c>
      <c r="O192" s="45"/>
      <c r="P192" s="46"/>
      <c r="Q192" s="46"/>
      <c r="R192" s="46"/>
      <c r="S192" s="46">
        <v>2</v>
      </c>
      <c r="T192" s="47"/>
      <c r="U192" s="8" t="s">
        <v>273</v>
      </c>
      <c r="V192" s="32"/>
      <c r="W192" s="83" t="str">
        <f t="shared" ref="W192:W255" si="88">N192</f>
        <v>A.III.7.2.2.</v>
      </c>
      <c r="X192" s="73"/>
      <c r="Z192" s="18"/>
      <c r="AA192" s="40"/>
    </row>
    <row r="193" spans="1:27" ht="15" customHeight="1" outlineLevel="3">
      <c r="A193" s="7" t="e">
        <f t="shared" si="81"/>
        <v>#REF!</v>
      </c>
      <c r="B193" s="7" t="e">
        <f t="shared" si="81"/>
        <v>#REF!</v>
      </c>
      <c r="C193" s="7">
        <f t="shared" si="81"/>
        <v>7</v>
      </c>
      <c r="D193" s="20">
        <f t="shared" ref="D193:D194" si="89">R193</f>
        <v>3</v>
      </c>
      <c r="F193" s="7" t="e">
        <f t="shared" si="39"/>
        <v>#REF!</v>
      </c>
      <c r="G193" s="7" t="e">
        <f t="shared" si="38"/>
        <v>#REF!</v>
      </c>
      <c r="H193" s="7" t="s">
        <v>70</v>
      </c>
      <c r="I193" s="7" t="str">
        <f t="shared" si="76"/>
        <v>III. CZĘŚĆ MOSTOWA</v>
      </c>
      <c r="J193" s="7" t="str">
        <f t="shared" si="83"/>
        <v>7. Obiekt WS-6</v>
      </c>
      <c r="K193" s="7" t="str">
        <f>R193&amp;". "&amp;U193</f>
        <v>3. WYNIKI POMIARÓW KONTROLNYCH ORAZ BADAŃ I OZNACZEŃ LABORATORYJNYCH, ZGODNIE Z SST I PZJ</v>
      </c>
      <c r="M193" s="7" t="str">
        <f t="shared" si="40"/>
        <v>A. DOKUMENTACJA POWYKONAWCZA I OPERAT KOLAUDACYJNY W WERSJI PAPIEROWEJ
III. CZĘŚĆ MOSTOWA
7. Obiekt WS-6
3. WYNIKI POMIARÓW KONTROLNYCH ORAZ BADAŃ I OZNACZEŃ LABORATORYJNYCH, ZGODNIE Z SST I PZJ</v>
      </c>
      <c r="N193" s="7" t="s">
        <v>154</v>
      </c>
      <c r="O193" s="41"/>
      <c r="P193" s="42"/>
      <c r="Q193" s="42"/>
      <c r="R193" s="42">
        <v>3</v>
      </c>
      <c r="S193" s="42"/>
      <c r="T193" s="43"/>
      <c r="U193" s="48" t="s">
        <v>54</v>
      </c>
      <c r="V193" s="30"/>
      <c r="W193" s="31" t="str">
        <f t="shared" si="88"/>
        <v>A.III.7.3.</v>
      </c>
      <c r="X193" s="70"/>
      <c r="Z193" s="18"/>
      <c r="AA193" s="40"/>
    </row>
    <row r="194" spans="1:27" ht="15" customHeight="1" outlineLevel="3">
      <c r="A194" s="7" t="e">
        <f t="shared" ref="A194:D209" si="90">A193</f>
        <v>#REF!</v>
      </c>
      <c r="B194" s="7" t="e">
        <f t="shared" si="90"/>
        <v>#REF!</v>
      </c>
      <c r="C194" s="7">
        <f t="shared" si="90"/>
        <v>7</v>
      </c>
      <c r="D194" s="20">
        <f t="shared" si="89"/>
        <v>4</v>
      </c>
      <c r="F194" s="7" t="e">
        <f t="shared" si="39"/>
        <v>#REF!</v>
      </c>
      <c r="G194" s="7" t="e">
        <f t="shared" si="38"/>
        <v>#REF!</v>
      </c>
      <c r="H194" s="7" t="s">
        <v>70</v>
      </c>
      <c r="I194" s="7" t="str">
        <f t="shared" si="76"/>
        <v>III. CZĘŚĆ MOSTOWA</v>
      </c>
      <c r="J194" s="7" t="str">
        <f t="shared" si="83"/>
        <v>7. Obiekt WS-6</v>
      </c>
      <c r="K194" s="7" t="str">
        <f>R194&amp;". "&amp;U194</f>
        <v>4. GEODEZYJNA INWENTARYZACJA POWYKONAWCZA</v>
      </c>
      <c r="M194" s="7" t="str">
        <f t="shared" si="40"/>
        <v>A. DOKUMENTACJA POWYKONAWCZA I OPERAT KOLAUDACYJNY W WERSJI PAPIEROWEJ
III. CZĘŚĆ MOSTOWA
7. Obiekt WS-6
4. GEODEZYJNA INWENTARYZACJA POWYKONAWCZA</v>
      </c>
      <c r="N194" s="7" t="s">
        <v>155</v>
      </c>
      <c r="O194" s="41"/>
      <c r="P194" s="42"/>
      <c r="Q194" s="42"/>
      <c r="R194" s="42">
        <v>4</v>
      </c>
      <c r="S194" s="42"/>
      <c r="T194" s="43"/>
      <c r="U194" s="48" t="s">
        <v>59</v>
      </c>
      <c r="V194" s="30"/>
      <c r="W194" s="31" t="str">
        <f t="shared" si="88"/>
        <v>A.III.7.4.</v>
      </c>
      <c r="X194" s="70"/>
      <c r="Z194" s="18"/>
      <c r="AA194" s="40"/>
    </row>
    <row r="195" spans="1:27" ht="15" customHeight="1" outlineLevel="2">
      <c r="A195" s="7" t="e">
        <f t="shared" si="90"/>
        <v>#REF!</v>
      </c>
      <c r="B195" s="7" t="e">
        <f t="shared" si="90"/>
        <v>#REF!</v>
      </c>
      <c r="C195" s="20">
        <f>Q195</f>
        <v>8</v>
      </c>
      <c r="F195" s="7" t="e">
        <f t="shared" si="39"/>
        <v>#REF!</v>
      </c>
      <c r="G195" s="7" t="e">
        <f t="shared" si="38"/>
        <v>#REF!</v>
      </c>
      <c r="H195" s="7" t="s">
        <v>70</v>
      </c>
      <c r="I195" s="7" t="str">
        <f t="shared" si="76"/>
        <v>III. CZĘŚĆ MOSTOWA</v>
      </c>
      <c r="J195" s="7" t="str">
        <f>Q195&amp;". "&amp;U195</f>
        <v>8. Obiekt WD-7</v>
      </c>
      <c r="M195" s="7" t="str">
        <f t="shared" si="40"/>
        <v>A. DOKUMENTACJA POWYKONAWCZA I OPERAT KOLAUDACYJNY W WERSJI PAPIEROWEJ
III. CZĘŚĆ MOSTOWA
8. Obiekt WD-7</v>
      </c>
      <c r="N195" s="7" t="s">
        <v>156</v>
      </c>
      <c r="O195" s="121"/>
      <c r="P195" s="119"/>
      <c r="Q195" s="119">
        <v>8</v>
      </c>
      <c r="R195" s="119"/>
      <c r="S195" s="119"/>
      <c r="T195" s="120"/>
      <c r="U195" s="121" t="s">
        <v>294</v>
      </c>
      <c r="V195" s="124"/>
      <c r="W195" s="124" t="str">
        <f t="shared" si="88"/>
        <v>A.III.8.</v>
      </c>
      <c r="X195" s="71"/>
      <c r="Z195" s="18"/>
      <c r="AA195" s="40"/>
    </row>
    <row r="196" spans="1:27" ht="15" customHeight="1" outlineLevel="3">
      <c r="A196" s="7" t="e">
        <f t="shared" si="90"/>
        <v>#REF!</v>
      </c>
      <c r="B196" s="7" t="e">
        <f t="shared" si="90"/>
        <v>#REF!</v>
      </c>
      <c r="C196" s="7">
        <f t="shared" si="90"/>
        <v>8</v>
      </c>
      <c r="D196" s="20">
        <f>R196</f>
        <v>1</v>
      </c>
      <c r="F196" s="7" t="e">
        <f t="shared" si="39"/>
        <v>#REF!</v>
      </c>
      <c r="G196" s="7" t="e">
        <f t="shared" si="38"/>
        <v>#REF!</v>
      </c>
      <c r="H196" s="7" t="s">
        <v>70</v>
      </c>
      <c r="I196" s="7" t="str">
        <f t="shared" si="76"/>
        <v>III. CZĘŚĆ MOSTOWA</v>
      </c>
      <c r="J196" s="7" t="str">
        <f>$J$195</f>
        <v>8. Obiekt WD-7</v>
      </c>
      <c r="K196" s="7" t="str">
        <f>R196&amp;". "&amp;U196</f>
        <v>1. DOKUMENTACJA PROJEKTOWA PODSTAWOWA Z NANIESIONYMI ZMIANAMI ORAZ DODATKOWA</v>
      </c>
      <c r="M196" s="7" t="str">
        <f t="shared" si="40"/>
        <v>A. DOKUMENTACJA POWYKONAWCZA I OPERAT KOLAUDACYJNY W WERSJI PAPIEROWEJ
III. CZĘŚĆ MOSTOWA
8. Obiekt WD-7
1. DOKUMENTACJA PROJEKTOWA PODSTAWOWA Z NANIESIONYMI ZMIANAMI ORAZ DODATKOWA</v>
      </c>
      <c r="N196" s="7" t="s">
        <v>157</v>
      </c>
      <c r="O196" s="41"/>
      <c r="P196" s="42"/>
      <c r="Q196" s="42"/>
      <c r="R196" s="42">
        <v>1</v>
      </c>
      <c r="S196" s="42"/>
      <c r="T196" s="43"/>
      <c r="U196" s="48" t="s">
        <v>51</v>
      </c>
      <c r="V196" s="31"/>
      <c r="W196" s="31" t="str">
        <f t="shared" si="88"/>
        <v>A.III.8.1.</v>
      </c>
      <c r="X196" s="72"/>
      <c r="Z196" s="18"/>
      <c r="AA196" s="40"/>
    </row>
    <row r="197" spans="1:27" ht="15" customHeight="1" outlineLevel="3">
      <c r="A197" s="7" t="e">
        <f t="shared" si="90"/>
        <v>#REF!</v>
      </c>
      <c r="B197" s="7" t="e">
        <f t="shared" si="90"/>
        <v>#REF!</v>
      </c>
      <c r="C197" s="7">
        <f t="shared" si="90"/>
        <v>8</v>
      </c>
      <c r="D197" s="7">
        <f t="shared" si="90"/>
        <v>1</v>
      </c>
      <c r="E197" s="20">
        <f t="shared" ref="E197:E201" si="91">S197</f>
        <v>1</v>
      </c>
      <c r="F197" s="7" t="e">
        <f t="shared" si="39"/>
        <v>#REF!</v>
      </c>
      <c r="G197" s="7" t="e">
        <f t="shared" si="38"/>
        <v>#REF!</v>
      </c>
      <c r="H197" s="7" t="s">
        <v>70</v>
      </c>
      <c r="I197" s="7" t="str">
        <f t="shared" si="76"/>
        <v>III. CZĘŚĆ MOSTOWA</v>
      </c>
      <c r="J197" s="7" t="str">
        <f t="shared" ref="J197:J206" si="92">$J$195</f>
        <v>8. Obiekt WD-7</v>
      </c>
      <c r="K197" s="7" t="str">
        <f>$K$196</f>
        <v>1. DOKUMENTACJA PROJEKTOWA PODSTAWOWA Z NANIESIONYMI ZMIANAMI ORAZ DODATKOWA</v>
      </c>
      <c r="L197" s="7" t="str">
        <f t="shared" ref="L197:L201" si="93">S197&amp;". "&amp;U197</f>
        <v>1. Projekt Budowlany z naniesionymi zmianami</v>
      </c>
      <c r="M197" s="7" t="str">
        <f t="shared" si="40"/>
        <v>A. DOKUMENTACJA POWYKONAWCZA I OPERAT KOLAUDACYJNY W WERSJI PAPIEROWEJ
III. CZĘŚĆ MOSTOWA
8. Obiekt WD-7
1. DOKUMENTACJA PROJEKTOWA PODSTAWOWA Z NANIESIONYMI ZMIANAMI ORAZ DODATKOWA
1. Projekt Budowlany z naniesionymi zmianami</v>
      </c>
      <c r="N197" s="7" t="s">
        <v>158</v>
      </c>
      <c r="O197" s="45"/>
      <c r="P197" s="46"/>
      <c r="Q197" s="46"/>
      <c r="R197" s="46"/>
      <c r="S197" s="46">
        <v>1</v>
      </c>
      <c r="T197" s="47"/>
      <c r="U197" s="8" t="s">
        <v>3</v>
      </c>
      <c r="V197" s="32"/>
      <c r="W197" s="83" t="str">
        <f t="shared" si="88"/>
        <v>A.III.8.1.1.</v>
      </c>
      <c r="X197" s="73"/>
      <c r="Z197" s="18"/>
      <c r="AA197" s="40"/>
    </row>
    <row r="198" spans="1:27" ht="15" customHeight="1" outlineLevel="3">
      <c r="A198" s="7" t="e">
        <f t="shared" si="90"/>
        <v>#REF!</v>
      </c>
      <c r="B198" s="7" t="e">
        <f t="shared" si="90"/>
        <v>#REF!</v>
      </c>
      <c r="C198" s="7">
        <f t="shared" si="90"/>
        <v>8</v>
      </c>
      <c r="D198" s="7">
        <f t="shared" si="90"/>
        <v>1</v>
      </c>
      <c r="E198" s="20">
        <f t="shared" si="91"/>
        <v>2</v>
      </c>
      <c r="F198" s="7" t="e">
        <f t="shared" si="39"/>
        <v>#REF!</v>
      </c>
      <c r="G198" s="7" t="e">
        <f t="shared" si="38"/>
        <v>#REF!</v>
      </c>
      <c r="H198" s="7" t="s">
        <v>70</v>
      </c>
      <c r="I198" s="7" t="str">
        <f t="shared" si="76"/>
        <v>III. CZĘŚĆ MOSTOWA</v>
      </c>
      <c r="J198" s="7" t="str">
        <f t="shared" si="92"/>
        <v>8. Obiekt WD-7</v>
      </c>
      <c r="K198" s="7" t="str">
        <f t="shared" ref="K198:K201" si="94">$K$196</f>
        <v>1. DOKUMENTACJA PROJEKTOWA PODSTAWOWA Z NANIESIONYMI ZMIANAMI ORAZ DODATKOWA</v>
      </c>
      <c r="L198" s="7" t="str">
        <f t="shared" si="93"/>
        <v>2. Projekt Wykonawczy</v>
      </c>
      <c r="M198" s="7" t="str">
        <f t="shared" si="40"/>
        <v>A. DOKUMENTACJA POWYKONAWCZA I OPERAT KOLAUDACYJNY W WERSJI PAPIEROWEJ
III. CZĘŚĆ MOSTOWA
8. Obiekt WD-7
1. DOKUMENTACJA PROJEKTOWA PODSTAWOWA Z NANIESIONYMI ZMIANAMI ORAZ DODATKOWA
2. Projekt Wykonawczy</v>
      </c>
      <c r="N198" s="7" t="s">
        <v>159</v>
      </c>
      <c r="O198" s="45"/>
      <c r="P198" s="46"/>
      <c r="Q198" s="46"/>
      <c r="R198" s="46"/>
      <c r="S198" s="46">
        <v>2</v>
      </c>
      <c r="T198" s="47"/>
      <c r="U198" s="8" t="s">
        <v>0</v>
      </c>
      <c r="V198" s="32"/>
      <c r="W198" s="83" t="str">
        <f t="shared" si="88"/>
        <v>A.III.8.1.2.</v>
      </c>
      <c r="X198" s="73"/>
      <c r="Z198" s="18"/>
      <c r="AA198" s="40"/>
    </row>
    <row r="199" spans="1:27" ht="15" customHeight="1" outlineLevel="3">
      <c r="A199" s="7" t="e">
        <f t="shared" si="90"/>
        <v>#REF!</v>
      </c>
      <c r="B199" s="7" t="e">
        <f t="shared" si="90"/>
        <v>#REF!</v>
      </c>
      <c r="C199" s="7">
        <f t="shared" si="90"/>
        <v>8</v>
      </c>
      <c r="D199" s="7">
        <f t="shared" si="90"/>
        <v>1</v>
      </c>
      <c r="E199" s="20">
        <f t="shared" si="91"/>
        <v>3</v>
      </c>
      <c r="F199" s="7" t="e">
        <f t="shared" si="39"/>
        <v>#REF!</v>
      </c>
      <c r="G199" s="7" t="e">
        <f t="shared" si="38"/>
        <v>#REF!</v>
      </c>
      <c r="H199" s="7" t="s">
        <v>70</v>
      </c>
      <c r="I199" s="7" t="str">
        <f t="shared" si="76"/>
        <v>III. CZĘŚĆ MOSTOWA</v>
      </c>
      <c r="J199" s="7" t="str">
        <f t="shared" si="92"/>
        <v>8. Obiekt WD-7</v>
      </c>
      <c r="K199" s="7" t="str">
        <f t="shared" si="94"/>
        <v>1. DOKUMENTACJA PROJEKTOWA PODSTAWOWA Z NANIESIONYMI ZMIANAMI ORAZ DODATKOWA</v>
      </c>
      <c r="L199" s="7" t="str">
        <f t="shared" si="93"/>
        <v>3. Karty Nadzoru Autorskiego</v>
      </c>
      <c r="M199" s="7" t="str">
        <f t="shared" si="40"/>
        <v>A. DOKUMENTACJA POWYKONAWCZA I OPERAT KOLAUDACYJNY W WERSJI PAPIEROWEJ
III. CZĘŚĆ MOSTOWA
8. Obiekt WD-7
1. DOKUMENTACJA PROJEKTOWA PODSTAWOWA Z NANIESIONYMI ZMIANAMI ORAZ DODATKOWA
3. Karty Nadzoru Autorskiego</v>
      </c>
      <c r="N199" s="7" t="s">
        <v>160</v>
      </c>
      <c r="O199" s="45"/>
      <c r="P199" s="46"/>
      <c r="Q199" s="46"/>
      <c r="R199" s="46"/>
      <c r="S199" s="46">
        <v>3</v>
      </c>
      <c r="T199" s="47"/>
      <c r="U199" s="8" t="s">
        <v>21</v>
      </c>
      <c r="V199" s="32"/>
      <c r="W199" s="83" t="str">
        <f t="shared" si="88"/>
        <v>A.III.8.1.3.</v>
      </c>
      <c r="X199" s="73"/>
      <c r="Z199" s="18"/>
      <c r="AA199" s="40"/>
    </row>
    <row r="200" spans="1:27" ht="15" customHeight="1" outlineLevel="3">
      <c r="A200" s="7" t="e">
        <f t="shared" si="90"/>
        <v>#REF!</v>
      </c>
      <c r="B200" s="7" t="e">
        <f t="shared" si="90"/>
        <v>#REF!</v>
      </c>
      <c r="C200" s="7">
        <f t="shared" si="90"/>
        <v>8</v>
      </c>
      <c r="D200" s="7">
        <f t="shared" si="90"/>
        <v>1</v>
      </c>
      <c r="E200" s="20">
        <f t="shared" si="91"/>
        <v>4</v>
      </c>
      <c r="F200" s="7" t="e">
        <f t="shared" si="39"/>
        <v>#REF!</v>
      </c>
      <c r="G200" s="7" t="e">
        <f t="shared" si="38"/>
        <v>#REF!</v>
      </c>
      <c r="H200" s="7" t="s">
        <v>70</v>
      </c>
      <c r="I200" s="7" t="str">
        <f t="shared" si="76"/>
        <v>III. CZĘŚĆ MOSTOWA</v>
      </c>
      <c r="J200" s="7" t="str">
        <f t="shared" si="92"/>
        <v>8. Obiekt WD-7</v>
      </c>
      <c r="K200" s="7" t="str">
        <f t="shared" si="94"/>
        <v>1. DOKUMENTACJA PROJEKTOWA PODSTAWOWA Z NANIESIONYMI ZMIANAMI ORAZ DODATKOWA</v>
      </c>
      <c r="L200" s="7" t="str">
        <f t="shared" si="93"/>
        <v>4. Projekty technologiczne</v>
      </c>
      <c r="M200" s="7" t="str">
        <f t="shared" si="40"/>
        <v>A. DOKUMENTACJA POWYKONAWCZA I OPERAT KOLAUDACYJNY W WERSJI PAPIEROWEJ
III. CZĘŚĆ MOSTOWA
8. Obiekt WD-7
1. DOKUMENTACJA PROJEKTOWA PODSTAWOWA Z NANIESIONYMI ZMIANAMI ORAZ DODATKOWA
4. Projekty technologiczne</v>
      </c>
      <c r="N200" s="7" t="s">
        <v>161</v>
      </c>
      <c r="O200" s="45"/>
      <c r="P200" s="46"/>
      <c r="Q200" s="46"/>
      <c r="R200" s="46"/>
      <c r="S200" s="46">
        <v>4</v>
      </c>
      <c r="T200" s="47"/>
      <c r="U200" s="8" t="s">
        <v>27</v>
      </c>
      <c r="V200" s="32"/>
      <c r="W200" s="83" t="str">
        <f t="shared" si="88"/>
        <v>A.III.8.1.4.</v>
      </c>
      <c r="X200" s="73"/>
      <c r="Z200" s="18"/>
      <c r="AA200" s="40"/>
    </row>
    <row r="201" spans="1:27" ht="15" customHeight="1" outlineLevel="3">
      <c r="A201" s="7" t="e">
        <f t="shared" si="90"/>
        <v>#REF!</v>
      </c>
      <c r="B201" s="7" t="e">
        <f t="shared" si="90"/>
        <v>#REF!</v>
      </c>
      <c r="C201" s="7">
        <f t="shared" si="90"/>
        <v>8</v>
      </c>
      <c r="D201" s="7">
        <f t="shared" si="90"/>
        <v>1</v>
      </c>
      <c r="E201" s="20">
        <f t="shared" si="91"/>
        <v>5</v>
      </c>
      <c r="F201" s="7" t="e">
        <f t="shared" si="39"/>
        <v>#REF!</v>
      </c>
      <c r="G201" s="7" t="e">
        <f t="shared" si="38"/>
        <v>#REF!</v>
      </c>
      <c r="H201" s="7" t="s">
        <v>70</v>
      </c>
      <c r="I201" s="7" t="str">
        <f t="shared" si="76"/>
        <v>III. CZĘŚĆ MOSTOWA</v>
      </c>
      <c r="J201" s="7" t="str">
        <f t="shared" si="92"/>
        <v>8. Obiekt WD-7</v>
      </c>
      <c r="K201" s="7" t="str">
        <f t="shared" si="94"/>
        <v>1. DOKUMENTACJA PROJEKTOWA PODSTAWOWA Z NANIESIONYMI ZMIANAMI ORAZ DODATKOWA</v>
      </c>
      <c r="L201" s="7" t="str">
        <f t="shared" si="93"/>
        <v>5. Dokumenty dodatkowe</v>
      </c>
      <c r="M201" s="7" t="str">
        <f t="shared" si="40"/>
        <v>A. DOKUMENTACJA POWYKONAWCZA I OPERAT KOLAUDACYJNY W WERSJI PAPIEROWEJ
III. CZĘŚĆ MOSTOWA
8. Obiekt WD-7
1. DOKUMENTACJA PROJEKTOWA PODSTAWOWA Z NANIESIONYMI ZMIANAMI ORAZ DODATKOWA
5. Dokumenty dodatkowe</v>
      </c>
      <c r="N201" s="7" t="s">
        <v>162</v>
      </c>
      <c r="O201" s="45"/>
      <c r="P201" s="46"/>
      <c r="Q201" s="46"/>
      <c r="R201" s="46"/>
      <c r="S201" s="46">
        <v>5</v>
      </c>
      <c r="T201" s="47"/>
      <c r="U201" s="8" t="s">
        <v>612</v>
      </c>
      <c r="V201" s="32"/>
      <c r="W201" s="83" t="str">
        <f t="shared" si="88"/>
        <v>A.III.8.1.5.</v>
      </c>
      <c r="X201" s="73"/>
      <c r="Z201" s="18"/>
      <c r="AA201" s="40"/>
    </row>
    <row r="202" spans="1:27" ht="15" customHeight="1" outlineLevel="3">
      <c r="A202" s="7" t="e">
        <f t="shared" si="90"/>
        <v>#REF!</v>
      </c>
      <c r="B202" s="7" t="e">
        <f t="shared" si="90"/>
        <v>#REF!</v>
      </c>
      <c r="C202" s="7">
        <f t="shared" si="90"/>
        <v>8</v>
      </c>
      <c r="D202" s="20">
        <f>R202</f>
        <v>2</v>
      </c>
      <c r="F202" s="7" t="e">
        <f t="shared" si="39"/>
        <v>#REF!</v>
      </c>
      <c r="G202" s="7" t="e">
        <f t="shared" si="38"/>
        <v>#REF!</v>
      </c>
      <c r="H202" s="7" t="s">
        <v>70</v>
      </c>
      <c r="I202" s="7" t="str">
        <f t="shared" si="76"/>
        <v>III. CZĘŚĆ MOSTOWA</v>
      </c>
      <c r="J202" s="7" t="str">
        <f t="shared" si="92"/>
        <v>8. Obiekt WD-7</v>
      </c>
      <c r="K202" s="7" t="str">
        <f>R202&amp;". "&amp;U202</f>
        <v>2. DZIENNIKI BUDOWY I KSIĄŻKI OBMIARÓW</v>
      </c>
      <c r="M202" s="7" t="str">
        <f t="shared" si="40"/>
        <v>A. DOKUMENTACJA POWYKONAWCZA I OPERAT KOLAUDACYJNY W WERSJI PAPIEROWEJ
III. CZĘŚĆ MOSTOWA
8. Obiekt WD-7
2. DZIENNIKI BUDOWY I KSIĄŻKI OBMIARÓW</v>
      </c>
      <c r="N202" s="7" t="s">
        <v>163</v>
      </c>
      <c r="O202" s="41"/>
      <c r="P202" s="42"/>
      <c r="Q202" s="42"/>
      <c r="R202" s="42">
        <v>2</v>
      </c>
      <c r="S202" s="42"/>
      <c r="T202" s="43"/>
      <c r="U202" s="48" t="s">
        <v>72</v>
      </c>
      <c r="V202" s="31"/>
      <c r="W202" s="31" t="str">
        <f t="shared" si="88"/>
        <v>A.III.8.2.</v>
      </c>
      <c r="X202" s="72"/>
      <c r="Z202" s="18"/>
      <c r="AA202" s="40"/>
    </row>
    <row r="203" spans="1:27" ht="15" customHeight="1" outlineLevel="3">
      <c r="A203" s="7" t="e">
        <f t="shared" si="90"/>
        <v>#REF!</v>
      </c>
      <c r="B203" s="7" t="e">
        <f t="shared" si="90"/>
        <v>#REF!</v>
      </c>
      <c r="C203" s="7">
        <f t="shared" si="90"/>
        <v>8</v>
      </c>
      <c r="D203" s="7">
        <f t="shared" si="90"/>
        <v>2</v>
      </c>
      <c r="E203" s="20">
        <f t="shared" ref="E203:E204" si="95">S203</f>
        <v>1</v>
      </c>
      <c r="F203" s="7" t="e">
        <f t="shared" si="39"/>
        <v>#REF!</v>
      </c>
      <c r="G203" s="7" t="e">
        <f t="shared" si="38"/>
        <v>#REF!</v>
      </c>
      <c r="H203" s="7" t="s">
        <v>70</v>
      </c>
      <c r="I203" s="7" t="str">
        <f t="shared" si="76"/>
        <v>III. CZĘŚĆ MOSTOWA</v>
      </c>
      <c r="J203" s="7" t="str">
        <f t="shared" si="92"/>
        <v>8. Obiekt WD-7</v>
      </c>
      <c r="K203" s="7" t="str">
        <f>$K$202</f>
        <v>2. DZIENNIKI BUDOWY I KSIĄŻKI OBMIARÓW</v>
      </c>
      <c r="L203" s="7" t="str">
        <f t="shared" ref="L203:L204" si="96">S203&amp;". "&amp;U203</f>
        <v>1. Dzienniki Budowy</v>
      </c>
      <c r="M203" s="7" t="str">
        <f t="shared" si="40"/>
        <v>A. DOKUMENTACJA POWYKONAWCZA I OPERAT KOLAUDACYJNY W WERSJI PAPIEROWEJ
III. CZĘŚĆ MOSTOWA
8. Obiekt WD-7
2. DZIENNIKI BUDOWY I KSIĄŻKI OBMIARÓW
1. Dzienniki Budowy</v>
      </c>
      <c r="N203" s="7" t="s">
        <v>164</v>
      </c>
      <c r="O203" s="45"/>
      <c r="P203" s="46"/>
      <c r="Q203" s="46"/>
      <c r="R203" s="46"/>
      <c r="S203" s="46">
        <v>1</v>
      </c>
      <c r="T203" s="47"/>
      <c r="U203" s="8" t="s">
        <v>28</v>
      </c>
      <c r="V203" s="32"/>
      <c r="W203" s="83" t="str">
        <f t="shared" si="88"/>
        <v>A.III.8.2.1.</v>
      </c>
      <c r="X203" s="73"/>
      <c r="Z203" s="18"/>
      <c r="AA203" s="40"/>
    </row>
    <row r="204" spans="1:27" ht="15" customHeight="1" outlineLevel="3">
      <c r="A204" s="7" t="e">
        <f t="shared" si="90"/>
        <v>#REF!</v>
      </c>
      <c r="B204" s="7" t="e">
        <f t="shared" si="90"/>
        <v>#REF!</v>
      </c>
      <c r="C204" s="7">
        <f t="shared" si="90"/>
        <v>8</v>
      </c>
      <c r="D204" s="7">
        <f t="shared" si="90"/>
        <v>2</v>
      </c>
      <c r="E204" s="20">
        <f t="shared" si="95"/>
        <v>2</v>
      </c>
      <c r="F204" s="7" t="e">
        <f t="shared" si="39"/>
        <v>#REF!</v>
      </c>
      <c r="G204" s="7" t="e">
        <f t="shared" si="38"/>
        <v>#REF!</v>
      </c>
      <c r="H204" s="7" t="s">
        <v>70</v>
      </c>
      <c r="I204" s="7" t="str">
        <f t="shared" si="76"/>
        <v>III. CZĘŚĆ MOSTOWA</v>
      </c>
      <c r="J204" s="7" t="str">
        <f t="shared" si="92"/>
        <v>8. Obiekt WD-7</v>
      </c>
      <c r="K204" s="7" t="str">
        <f>$K$202</f>
        <v>2. DZIENNIKI BUDOWY I KSIĄŻKI OBMIARÓW</v>
      </c>
      <c r="L204" s="7" t="str">
        <f t="shared" si="96"/>
        <v>2. Książki Obmiarów - wersja PDF na płycie</v>
      </c>
      <c r="M204" s="7" t="str">
        <f t="shared" si="40"/>
        <v>A. DOKUMENTACJA POWYKONAWCZA I OPERAT KOLAUDACYJNY W WERSJI PAPIEROWEJ
III. CZĘŚĆ MOSTOWA
8. Obiekt WD-7
2. DZIENNIKI BUDOWY I KSIĄŻKI OBMIARÓW
2. Książki Obmiarów - wersja PDF na płycie</v>
      </c>
      <c r="N204" s="7" t="s">
        <v>165</v>
      </c>
      <c r="O204" s="45"/>
      <c r="P204" s="46"/>
      <c r="Q204" s="46"/>
      <c r="R204" s="46"/>
      <c r="S204" s="46">
        <v>2</v>
      </c>
      <c r="T204" s="47"/>
      <c r="U204" s="8" t="s">
        <v>273</v>
      </c>
      <c r="V204" s="32"/>
      <c r="W204" s="83" t="str">
        <f t="shared" si="88"/>
        <v>A.III.8.2.2.</v>
      </c>
      <c r="X204" s="73"/>
      <c r="Z204" s="18"/>
      <c r="AA204" s="40"/>
    </row>
    <row r="205" spans="1:27" ht="15" customHeight="1" outlineLevel="3">
      <c r="A205" s="7" t="e">
        <f t="shared" si="90"/>
        <v>#REF!</v>
      </c>
      <c r="B205" s="7" t="e">
        <f t="shared" si="90"/>
        <v>#REF!</v>
      </c>
      <c r="C205" s="7">
        <f t="shared" si="90"/>
        <v>8</v>
      </c>
      <c r="D205" s="20">
        <f t="shared" ref="D205:D206" si="97">R205</f>
        <v>3</v>
      </c>
      <c r="F205" s="7" t="e">
        <f t="shared" si="39"/>
        <v>#REF!</v>
      </c>
      <c r="G205" s="7" t="e">
        <f t="shared" si="38"/>
        <v>#REF!</v>
      </c>
      <c r="H205" s="7" t="s">
        <v>70</v>
      </c>
      <c r="I205" s="7" t="str">
        <f t="shared" si="76"/>
        <v>III. CZĘŚĆ MOSTOWA</v>
      </c>
      <c r="J205" s="7" t="str">
        <f t="shared" si="92"/>
        <v>8. Obiekt WD-7</v>
      </c>
      <c r="K205" s="7" t="str">
        <f>R205&amp;". "&amp;U205</f>
        <v>3. WYNIKI POMIARÓW KONTROLNYCH ORAZ BADAŃ I OZNACZEŃ LABORATORYJNYCH, ZGODNIE Z SST I PZJ</v>
      </c>
      <c r="M205" s="7" t="str">
        <f t="shared" si="40"/>
        <v>A. DOKUMENTACJA POWYKONAWCZA I OPERAT KOLAUDACYJNY W WERSJI PAPIEROWEJ
III. CZĘŚĆ MOSTOWA
8. Obiekt WD-7
3. WYNIKI POMIARÓW KONTROLNYCH ORAZ BADAŃ I OZNACZEŃ LABORATORYJNYCH, ZGODNIE Z SST I PZJ</v>
      </c>
      <c r="N205" s="7" t="s">
        <v>166</v>
      </c>
      <c r="O205" s="41"/>
      <c r="P205" s="42"/>
      <c r="Q205" s="42"/>
      <c r="R205" s="42">
        <v>3</v>
      </c>
      <c r="S205" s="42"/>
      <c r="T205" s="43"/>
      <c r="U205" s="48" t="s">
        <v>54</v>
      </c>
      <c r="V205" s="30"/>
      <c r="W205" s="31" t="str">
        <f t="shared" si="88"/>
        <v>A.III.8.3.</v>
      </c>
      <c r="X205" s="70"/>
      <c r="Z205" s="18"/>
      <c r="AA205" s="40"/>
    </row>
    <row r="206" spans="1:27" ht="15" customHeight="1" outlineLevel="3">
      <c r="A206" s="7" t="e">
        <f t="shared" si="90"/>
        <v>#REF!</v>
      </c>
      <c r="B206" s="7" t="e">
        <f t="shared" si="90"/>
        <v>#REF!</v>
      </c>
      <c r="C206" s="7">
        <f t="shared" si="90"/>
        <v>8</v>
      </c>
      <c r="D206" s="20">
        <f t="shared" si="97"/>
        <v>4</v>
      </c>
      <c r="F206" s="7" t="e">
        <f t="shared" si="39"/>
        <v>#REF!</v>
      </c>
      <c r="G206" s="7" t="e">
        <f t="shared" si="38"/>
        <v>#REF!</v>
      </c>
      <c r="H206" s="7" t="s">
        <v>70</v>
      </c>
      <c r="I206" s="7" t="str">
        <f t="shared" si="76"/>
        <v>III. CZĘŚĆ MOSTOWA</v>
      </c>
      <c r="J206" s="7" t="str">
        <f t="shared" si="92"/>
        <v>8. Obiekt WD-7</v>
      </c>
      <c r="K206" s="7" t="str">
        <f>R206&amp;". "&amp;U206</f>
        <v>4. GEODEZYJNA INWENTARYZACJA POWYKONAWCZA</v>
      </c>
      <c r="M206" s="7" t="str">
        <f t="shared" si="40"/>
        <v>A. DOKUMENTACJA POWYKONAWCZA I OPERAT KOLAUDACYJNY W WERSJI PAPIEROWEJ
III. CZĘŚĆ MOSTOWA
8. Obiekt WD-7
4. GEODEZYJNA INWENTARYZACJA POWYKONAWCZA</v>
      </c>
      <c r="N206" s="7" t="s">
        <v>167</v>
      </c>
      <c r="O206" s="41"/>
      <c r="P206" s="42"/>
      <c r="Q206" s="42"/>
      <c r="R206" s="42">
        <v>4</v>
      </c>
      <c r="S206" s="42"/>
      <c r="T206" s="43"/>
      <c r="U206" s="48" t="s">
        <v>59</v>
      </c>
      <c r="V206" s="30"/>
      <c r="W206" s="31" t="str">
        <f t="shared" si="88"/>
        <v>A.III.8.4.</v>
      </c>
      <c r="X206" s="70"/>
      <c r="Z206" s="18"/>
      <c r="AA206" s="40"/>
    </row>
    <row r="207" spans="1:27" ht="15" customHeight="1" outlineLevel="2">
      <c r="A207" s="7" t="e">
        <f t="shared" si="90"/>
        <v>#REF!</v>
      </c>
      <c r="B207" s="7" t="e">
        <f t="shared" si="90"/>
        <v>#REF!</v>
      </c>
      <c r="C207" s="20">
        <f>Q207</f>
        <v>9</v>
      </c>
      <c r="F207" s="7" t="e">
        <f t="shared" si="39"/>
        <v>#REF!</v>
      </c>
      <c r="G207" s="7" t="e">
        <f t="shared" si="38"/>
        <v>#REF!</v>
      </c>
      <c r="H207" s="7" t="s">
        <v>70</v>
      </c>
      <c r="I207" s="7" t="str">
        <f t="shared" si="76"/>
        <v>III. CZĘŚĆ MOSTOWA</v>
      </c>
      <c r="J207" s="7" t="str">
        <f>Q207&amp;". "&amp;U207</f>
        <v>9. Obiekt WD-8</v>
      </c>
      <c r="M207" s="7" t="str">
        <f t="shared" si="40"/>
        <v>A. DOKUMENTACJA POWYKONAWCZA I OPERAT KOLAUDACYJNY W WERSJI PAPIEROWEJ
III. CZĘŚĆ MOSTOWA
9. Obiekt WD-8</v>
      </c>
      <c r="N207" s="7" t="s">
        <v>132</v>
      </c>
      <c r="O207" s="121"/>
      <c r="P207" s="119"/>
      <c r="Q207" s="119">
        <v>9</v>
      </c>
      <c r="R207" s="119"/>
      <c r="S207" s="119"/>
      <c r="T207" s="120"/>
      <c r="U207" s="121" t="s">
        <v>293</v>
      </c>
      <c r="V207" s="124"/>
      <c r="W207" s="124" t="str">
        <f t="shared" si="88"/>
        <v>A.III.9.</v>
      </c>
      <c r="X207" s="71"/>
      <c r="Z207" s="18"/>
      <c r="AA207" s="40"/>
    </row>
    <row r="208" spans="1:27" ht="15" customHeight="1" outlineLevel="3">
      <c r="A208" s="7" t="e">
        <f t="shared" si="90"/>
        <v>#REF!</v>
      </c>
      <c r="B208" s="7" t="e">
        <f t="shared" si="90"/>
        <v>#REF!</v>
      </c>
      <c r="C208" s="7">
        <f t="shared" si="90"/>
        <v>9</v>
      </c>
      <c r="D208" s="20">
        <f>R208</f>
        <v>1</v>
      </c>
      <c r="F208" s="7" t="e">
        <f t="shared" si="39"/>
        <v>#REF!</v>
      </c>
      <c r="G208" s="7" t="e">
        <f t="shared" si="38"/>
        <v>#REF!</v>
      </c>
      <c r="H208" s="7" t="s">
        <v>70</v>
      </c>
      <c r="I208" s="7" t="str">
        <f t="shared" si="76"/>
        <v>III. CZĘŚĆ MOSTOWA</v>
      </c>
      <c r="J208" s="7" t="str">
        <f>$J$207</f>
        <v>9. Obiekt WD-8</v>
      </c>
      <c r="K208" s="7" t="str">
        <f>R208&amp;". "&amp;U208</f>
        <v>1. DOKUMENTACJA PROJEKTOWA PODSTAWOWA Z NANIESIONYMI ZMIANAMI ORAZ DODATKOWA</v>
      </c>
      <c r="M208" s="7" t="str">
        <f t="shared" si="40"/>
        <v>A. DOKUMENTACJA POWYKONAWCZA I OPERAT KOLAUDACYJNY W WERSJI PAPIEROWEJ
III. CZĘŚĆ MOSTOWA
9. Obiekt WD-8
1. DOKUMENTACJA PROJEKTOWA PODSTAWOWA Z NANIESIONYMI ZMIANAMI ORAZ DODATKOWA</v>
      </c>
      <c r="N208" s="7" t="s">
        <v>168</v>
      </c>
      <c r="O208" s="41"/>
      <c r="P208" s="42"/>
      <c r="Q208" s="42"/>
      <c r="R208" s="42">
        <v>1</v>
      </c>
      <c r="S208" s="42"/>
      <c r="T208" s="43"/>
      <c r="U208" s="48" t="s">
        <v>51</v>
      </c>
      <c r="V208" s="31"/>
      <c r="W208" s="31" t="str">
        <f t="shared" si="88"/>
        <v>A.III.9.1.</v>
      </c>
      <c r="X208" s="72"/>
      <c r="Z208" s="18"/>
      <c r="AA208" s="40"/>
    </row>
    <row r="209" spans="1:27" ht="15" customHeight="1" outlineLevel="3">
      <c r="A209" s="7" t="e">
        <f t="shared" si="90"/>
        <v>#REF!</v>
      </c>
      <c r="B209" s="7" t="e">
        <f t="shared" si="90"/>
        <v>#REF!</v>
      </c>
      <c r="C209" s="7">
        <f t="shared" si="90"/>
        <v>9</v>
      </c>
      <c r="D209" s="7">
        <f t="shared" si="90"/>
        <v>1</v>
      </c>
      <c r="E209" s="20">
        <f t="shared" ref="E209:E213" si="98">S209</f>
        <v>1</v>
      </c>
      <c r="F209" s="7" t="e">
        <f t="shared" si="39"/>
        <v>#REF!</v>
      </c>
      <c r="G209" s="7" t="e">
        <f t="shared" si="38"/>
        <v>#REF!</v>
      </c>
      <c r="H209" s="7" t="s">
        <v>70</v>
      </c>
      <c r="I209" s="7" t="str">
        <f t="shared" si="76"/>
        <v>III. CZĘŚĆ MOSTOWA</v>
      </c>
      <c r="J209" s="7" t="str">
        <f t="shared" ref="J209:J218" si="99">$J$207</f>
        <v>9. Obiekt WD-8</v>
      </c>
      <c r="K209" s="7" t="str">
        <f>$K$208</f>
        <v>1. DOKUMENTACJA PROJEKTOWA PODSTAWOWA Z NANIESIONYMI ZMIANAMI ORAZ DODATKOWA</v>
      </c>
      <c r="L209" s="7" t="str">
        <f t="shared" ref="L209:L213" si="100">S209&amp;". "&amp;U209</f>
        <v>1. Projekt Budowlany z naniesionymi zmianami</v>
      </c>
      <c r="M209" s="7" t="str">
        <f t="shared" si="40"/>
        <v>A. DOKUMENTACJA POWYKONAWCZA I OPERAT KOLAUDACYJNY W WERSJI PAPIEROWEJ
III. CZĘŚĆ MOSTOWA
9. Obiekt WD-8
1. DOKUMENTACJA PROJEKTOWA PODSTAWOWA Z NANIESIONYMI ZMIANAMI ORAZ DODATKOWA
1. Projekt Budowlany z naniesionymi zmianami</v>
      </c>
      <c r="N209" s="7" t="s">
        <v>169</v>
      </c>
      <c r="O209" s="45"/>
      <c r="P209" s="46"/>
      <c r="Q209" s="46"/>
      <c r="R209" s="46"/>
      <c r="S209" s="46">
        <v>1</v>
      </c>
      <c r="T209" s="47"/>
      <c r="U209" s="8" t="s">
        <v>3</v>
      </c>
      <c r="V209" s="32"/>
      <c r="W209" s="83" t="str">
        <f t="shared" si="88"/>
        <v>A.III.9.1.1.</v>
      </c>
      <c r="X209" s="73"/>
      <c r="Z209" s="18"/>
      <c r="AA209" s="40"/>
    </row>
    <row r="210" spans="1:27" ht="15" customHeight="1" outlineLevel="3">
      <c r="A210" s="7" t="e">
        <f t="shared" ref="A210:D223" si="101">A209</f>
        <v>#REF!</v>
      </c>
      <c r="B210" s="7" t="e">
        <f t="shared" si="101"/>
        <v>#REF!</v>
      </c>
      <c r="C210" s="7">
        <f t="shared" si="101"/>
        <v>9</v>
      </c>
      <c r="D210" s="7">
        <f t="shared" si="101"/>
        <v>1</v>
      </c>
      <c r="E210" s="20">
        <f t="shared" si="98"/>
        <v>2</v>
      </c>
      <c r="F210" s="7" t="e">
        <f t="shared" si="39"/>
        <v>#REF!</v>
      </c>
      <c r="G210" s="7" t="e">
        <f t="shared" si="38"/>
        <v>#REF!</v>
      </c>
      <c r="H210" s="7" t="s">
        <v>70</v>
      </c>
      <c r="I210" s="7" t="str">
        <f t="shared" si="76"/>
        <v>III. CZĘŚĆ MOSTOWA</v>
      </c>
      <c r="J210" s="7" t="str">
        <f t="shared" si="99"/>
        <v>9. Obiekt WD-8</v>
      </c>
      <c r="K210" s="7" t="str">
        <f t="shared" ref="K210:K213" si="102">$K$208</f>
        <v>1. DOKUMENTACJA PROJEKTOWA PODSTAWOWA Z NANIESIONYMI ZMIANAMI ORAZ DODATKOWA</v>
      </c>
      <c r="L210" s="7" t="str">
        <f t="shared" si="100"/>
        <v>2. Projekt Wykonawczy</v>
      </c>
      <c r="M210" s="7" t="str">
        <f t="shared" si="40"/>
        <v>A. DOKUMENTACJA POWYKONAWCZA I OPERAT KOLAUDACYJNY W WERSJI PAPIEROWEJ
III. CZĘŚĆ MOSTOWA
9. Obiekt WD-8
1. DOKUMENTACJA PROJEKTOWA PODSTAWOWA Z NANIESIONYMI ZMIANAMI ORAZ DODATKOWA
2. Projekt Wykonawczy</v>
      </c>
      <c r="N210" s="7" t="s">
        <v>170</v>
      </c>
      <c r="O210" s="45"/>
      <c r="P210" s="46"/>
      <c r="Q210" s="46"/>
      <c r="R210" s="46"/>
      <c r="S210" s="46">
        <v>2</v>
      </c>
      <c r="T210" s="47"/>
      <c r="U210" s="8" t="s">
        <v>0</v>
      </c>
      <c r="V210" s="32"/>
      <c r="W210" s="83" t="str">
        <f t="shared" si="88"/>
        <v>A.III.9.1.2.</v>
      </c>
      <c r="X210" s="73"/>
      <c r="Z210" s="18"/>
      <c r="AA210" s="40"/>
    </row>
    <row r="211" spans="1:27" ht="15" customHeight="1" outlineLevel="3">
      <c r="A211" s="7" t="e">
        <f t="shared" si="101"/>
        <v>#REF!</v>
      </c>
      <c r="B211" s="7" t="e">
        <f t="shared" si="101"/>
        <v>#REF!</v>
      </c>
      <c r="C211" s="7">
        <f t="shared" si="101"/>
        <v>9</v>
      </c>
      <c r="D211" s="7">
        <f t="shared" si="101"/>
        <v>1</v>
      </c>
      <c r="E211" s="20">
        <f t="shared" si="98"/>
        <v>3</v>
      </c>
      <c r="F211" s="7" t="e">
        <f t="shared" si="39"/>
        <v>#REF!</v>
      </c>
      <c r="G211" s="7" t="e">
        <f t="shared" si="38"/>
        <v>#REF!</v>
      </c>
      <c r="H211" s="7" t="s">
        <v>70</v>
      </c>
      <c r="I211" s="7" t="str">
        <f t="shared" si="76"/>
        <v>III. CZĘŚĆ MOSTOWA</v>
      </c>
      <c r="J211" s="7" t="str">
        <f t="shared" si="99"/>
        <v>9. Obiekt WD-8</v>
      </c>
      <c r="K211" s="7" t="str">
        <f t="shared" si="102"/>
        <v>1. DOKUMENTACJA PROJEKTOWA PODSTAWOWA Z NANIESIONYMI ZMIANAMI ORAZ DODATKOWA</v>
      </c>
      <c r="L211" s="7" t="str">
        <f t="shared" si="100"/>
        <v>3. Karty Nadzoru Autorskiego</v>
      </c>
      <c r="M211" s="7" t="str">
        <f t="shared" si="40"/>
        <v>A. DOKUMENTACJA POWYKONAWCZA I OPERAT KOLAUDACYJNY W WERSJI PAPIEROWEJ
III. CZĘŚĆ MOSTOWA
9. Obiekt WD-8
1. DOKUMENTACJA PROJEKTOWA PODSTAWOWA Z NANIESIONYMI ZMIANAMI ORAZ DODATKOWA
3. Karty Nadzoru Autorskiego</v>
      </c>
      <c r="N211" s="7" t="s">
        <v>171</v>
      </c>
      <c r="O211" s="45"/>
      <c r="P211" s="46"/>
      <c r="Q211" s="46"/>
      <c r="R211" s="46"/>
      <c r="S211" s="46">
        <v>3</v>
      </c>
      <c r="T211" s="47"/>
      <c r="U211" s="8" t="s">
        <v>21</v>
      </c>
      <c r="V211" s="32"/>
      <c r="W211" s="83" t="str">
        <f t="shared" si="88"/>
        <v>A.III.9.1.3.</v>
      </c>
      <c r="X211" s="73"/>
      <c r="Z211" s="18"/>
      <c r="AA211" s="40"/>
    </row>
    <row r="212" spans="1:27" ht="15" customHeight="1" outlineLevel="3">
      <c r="A212" s="7" t="e">
        <f t="shared" si="101"/>
        <v>#REF!</v>
      </c>
      <c r="B212" s="7" t="e">
        <f t="shared" si="101"/>
        <v>#REF!</v>
      </c>
      <c r="C212" s="7">
        <f t="shared" si="101"/>
        <v>9</v>
      </c>
      <c r="D212" s="7">
        <f t="shared" si="101"/>
        <v>1</v>
      </c>
      <c r="E212" s="20">
        <f t="shared" si="98"/>
        <v>4</v>
      </c>
      <c r="F212" s="7" t="e">
        <f t="shared" si="39"/>
        <v>#REF!</v>
      </c>
      <c r="G212" s="7" t="e">
        <f t="shared" si="38"/>
        <v>#REF!</v>
      </c>
      <c r="H212" s="7" t="s">
        <v>70</v>
      </c>
      <c r="I212" s="7" t="str">
        <f t="shared" si="76"/>
        <v>III. CZĘŚĆ MOSTOWA</v>
      </c>
      <c r="J212" s="7" t="str">
        <f t="shared" si="99"/>
        <v>9. Obiekt WD-8</v>
      </c>
      <c r="K212" s="7" t="str">
        <f t="shared" si="102"/>
        <v>1. DOKUMENTACJA PROJEKTOWA PODSTAWOWA Z NANIESIONYMI ZMIANAMI ORAZ DODATKOWA</v>
      </c>
      <c r="L212" s="7" t="str">
        <f t="shared" si="100"/>
        <v>4. Projekty technologiczne</v>
      </c>
      <c r="M212" s="7" t="str">
        <f t="shared" si="40"/>
        <v>A. DOKUMENTACJA POWYKONAWCZA I OPERAT KOLAUDACYJNY W WERSJI PAPIEROWEJ
III. CZĘŚĆ MOSTOWA
9. Obiekt WD-8
1. DOKUMENTACJA PROJEKTOWA PODSTAWOWA Z NANIESIONYMI ZMIANAMI ORAZ DODATKOWA
4. Projekty technologiczne</v>
      </c>
      <c r="N212" s="7" t="s">
        <v>172</v>
      </c>
      <c r="O212" s="45"/>
      <c r="P212" s="46"/>
      <c r="Q212" s="46"/>
      <c r="R212" s="46"/>
      <c r="S212" s="46">
        <v>4</v>
      </c>
      <c r="T212" s="47"/>
      <c r="U212" s="8" t="s">
        <v>27</v>
      </c>
      <c r="V212" s="32"/>
      <c r="W212" s="83" t="str">
        <f t="shared" si="88"/>
        <v>A.III.9.1.4.</v>
      </c>
      <c r="X212" s="73"/>
      <c r="Z212" s="18"/>
      <c r="AA212" s="40"/>
    </row>
    <row r="213" spans="1:27" ht="15" customHeight="1" outlineLevel="3">
      <c r="A213" s="7" t="e">
        <f t="shared" si="101"/>
        <v>#REF!</v>
      </c>
      <c r="B213" s="7" t="e">
        <f t="shared" si="101"/>
        <v>#REF!</v>
      </c>
      <c r="C213" s="7">
        <f t="shared" si="101"/>
        <v>9</v>
      </c>
      <c r="D213" s="7">
        <f t="shared" si="101"/>
        <v>1</v>
      </c>
      <c r="E213" s="20">
        <f t="shared" si="98"/>
        <v>5</v>
      </c>
      <c r="F213" s="7" t="e">
        <f t="shared" si="39"/>
        <v>#REF!</v>
      </c>
      <c r="G213" s="7" t="e">
        <f t="shared" si="38"/>
        <v>#REF!</v>
      </c>
      <c r="H213" s="7" t="s">
        <v>70</v>
      </c>
      <c r="I213" s="7" t="str">
        <f t="shared" si="76"/>
        <v>III. CZĘŚĆ MOSTOWA</v>
      </c>
      <c r="J213" s="7" t="str">
        <f t="shared" si="99"/>
        <v>9. Obiekt WD-8</v>
      </c>
      <c r="K213" s="7" t="str">
        <f t="shared" si="102"/>
        <v>1. DOKUMENTACJA PROJEKTOWA PODSTAWOWA Z NANIESIONYMI ZMIANAMI ORAZ DODATKOWA</v>
      </c>
      <c r="L213" s="7" t="str">
        <f t="shared" si="100"/>
        <v>5. Dokumenty dodatkowe</v>
      </c>
      <c r="M213" s="7" t="str">
        <f t="shared" si="40"/>
        <v>A. DOKUMENTACJA POWYKONAWCZA I OPERAT KOLAUDACYJNY W WERSJI PAPIEROWEJ
III. CZĘŚĆ MOSTOWA
9. Obiekt WD-8
1. DOKUMENTACJA PROJEKTOWA PODSTAWOWA Z NANIESIONYMI ZMIANAMI ORAZ DODATKOWA
5. Dokumenty dodatkowe</v>
      </c>
      <c r="N213" s="7" t="s">
        <v>173</v>
      </c>
      <c r="O213" s="45"/>
      <c r="P213" s="46"/>
      <c r="Q213" s="46"/>
      <c r="R213" s="46"/>
      <c r="S213" s="46">
        <v>5</v>
      </c>
      <c r="T213" s="47"/>
      <c r="U213" s="8" t="s">
        <v>612</v>
      </c>
      <c r="V213" s="32"/>
      <c r="W213" s="83" t="str">
        <f t="shared" si="88"/>
        <v>A.III.9.1.5.</v>
      </c>
      <c r="X213" s="73"/>
      <c r="Z213" s="18"/>
      <c r="AA213" s="40"/>
    </row>
    <row r="214" spans="1:27" ht="15" customHeight="1" outlineLevel="3">
      <c r="A214" s="7" t="e">
        <f t="shared" si="101"/>
        <v>#REF!</v>
      </c>
      <c r="B214" s="7" t="e">
        <f t="shared" si="101"/>
        <v>#REF!</v>
      </c>
      <c r="C214" s="7">
        <f t="shared" si="101"/>
        <v>9</v>
      </c>
      <c r="D214" s="20">
        <f>R214</f>
        <v>2</v>
      </c>
      <c r="F214" s="7" t="e">
        <f t="shared" si="39"/>
        <v>#REF!</v>
      </c>
      <c r="G214" s="7" t="e">
        <f t="shared" si="38"/>
        <v>#REF!</v>
      </c>
      <c r="H214" s="7" t="s">
        <v>70</v>
      </c>
      <c r="I214" s="7" t="str">
        <f t="shared" si="76"/>
        <v>III. CZĘŚĆ MOSTOWA</v>
      </c>
      <c r="J214" s="7" t="str">
        <f t="shared" si="99"/>
        <v>9. Obiekt WD-8</v>
      </c>
      <c r="K214" s="7" t="str">
        <f>R214&amp;". "&amp;U214</f>
        <v>2. DZIENNIKI BUDOWY I KSIĄŻKI OBMIARÓW</v>
      </c>
      <c r="M214" s="7" t="str">
        <f t="shared" si="40"/>
        <v>A. DOKUMENTACJA POWYKONAWCZA I OPERAT KOLAUDACYJNY W WERSJI PAPIEROWEJ
III. CZĘŚĆ MOSTOWA
9. Obiekt WD-8
2. DZIENNIKI BUDOWY I KSIĄŻKI OBMIARÓW</v>
      </c>
      <c r="N214" s="7" t="s">
        <v>174</v>
      </c>
      <c r="O214" s="41"/>
      <c r="P214" s="42"/>
      <c r="Q214" s="42"/>
      <c r="R214" s="42">
        <v>2</v>
      </c>
      <c r="S214" s="42"/>
      <c r="T214" s="43"/>
      <c r="U214" s="48" t="s">
        <v>72</v>
      </c>
      <c r="V214" s="31"/>
      <c r="W214" s="31" t="str">
        <f t="shared" si="88"/>
        <v>A.III.9.2.</v>
      </c>
      <c r="X214" s="72"/>
      <c r="Z214" s="18"/>
      <c r="AA214" s="40"/>
    </row>
    <row r="215" spans="1:27" ht="15" customHeight="1" outlineLevel="3">
      <c r="A215" s="7" t="e">
        <f t="shared" si="101"/>
        <v>#REF!</v>
      </c>
      <c r="B215" s="7" t="e">
        <f t="shared" si="101"/>
        <v>#REF!</v>
      </c>
      <c r="C215" s="7">
        <f t="shared" si="101"/>
        <v>9</v>
      </c>
      <c r="D215" s="7">
        <f t="shared" si="101"/>
        <v>2</v>
      </c>
      <c r="E215" s="20">
        <f t="shared" ref="E215:E216" si="103">S215</f>
        <v>1</v>
      </c>
      <c r="F215" s="7" t="e">
        <f t="shared" si="39"/>
        <v>#REF!</v>
      </c>
      <c r="G215" s="7" t="e">
        <f t="shared" si="38"/>
        <v>#REF!</v>
      </c>
      <c r="H215" s="7" t="s">
        <v>70</v>
      </c>
      <c r="I215" s="7" t="str">
        <f t="shared" si="76"/>
        <v>III. CZĘŚĆ MOSTOWA</v>
      </c>
      <c r="J215" s="7" t="str">
        <f t="shared" si="99"/>
        <v>9. Obiekt WD-8</v>
      </c>
      <c r="K215" s="7" t="str">
        <f>$K$214</f>
        <v>2. DZIENNIKI BUDOWY I KSIĄŻKI OBMIARÓW</v>
      </c>
      <c r="L215" s="7" t="str">
        <f t="shared" ref="L215:L216" si="104">S215&amp;". "&amp;U215</f>
        <v>1. Dzienniki Budowy</v>
      </c>
      <c r="M215" s="7" t="str">
        <f t="shared" si="40"/>
        <v>A. DOKUMENTACJA POWYKONAWCZA I OPERAT KOLAUDACYJNY W WERSJI PAPIEROWEJ
III. CZĘŚĆ MOSTOWA
9. Obiekt WD-8
2. DZIENNIKI BUDOWY I KSIĄŻKI OBMIARÓW
1. Dzienniki Budowy</v>
      </c>
      <c r="N215" s="7" t="s">
        <v>175</v>
      </c>
      <c r="O215" s="45"/>
      <c r="P215" s="46"/>
      <c r="Q215" s="46"/>
      <c r="R215" s="46"/>
      <c r="S215" s="46">
        <v>1</v>
      </c>
      <c r="T215" s="47"/>
      <c r="U215" s="8" t="s">
        <v>28</v>
      </c>
      <c r="V215" s="32"/>
      <c r="W215" s="83" t="str">
        <f t="shared" si="88"/>
        <v>A.III.9.2.1.</v>
      </c>
      <c r="X215" s="73"/>
      <c r="Z215" s="18"/>
      <c r="AA215" s="40"/>
    </row>
    <row r="216" spans="1:27" ht="15" customHeight="1" outlineLevel="3">
      <c r="A216" s="7" t="e">
        <f t="shared" si="101"/>
        <v>#REF!</v>
      </c>
      <c r="B216" s="7" t="e">
        <f t="shared" si="101"/>
        <v>#REF!</v>
      </c>
      <c r="C216" s="7">
        <f t="shared" si="101"/>
        <v>9</v>
      </c>
      <c r="D216" s="7">
        <f t="shared" si="101"/>
        <v>2</v>
      </c>
      <c r="E216" s="20">
        <f t="shared" si="103"/>
        <v>2</v>
      </c>
      <c r="F216" s="7" t="e">
        <f t="shared" si="39"/>
        <v>#REF!</v>
      </c>
      <c r="G216" s="7" t="e">
        <f t="shared" si="38"/>
        <v>#REF!</v>
      </c>
      <c r="H216" s="7" t="s">
        <v>70</v>
      </c>
      <c r="I216" s="7" t="str">
        <f t="shared" si="76"/>
        <v>III. CZĘŚĆ MOSTOWA</v>
      </c>
      <c r="J216" s="7" t="str">
        <f t="shared" si="99"/>
        <v>9. Obiekt WD-8</v>
      </c>
      <c r="K216" s="7" t="str">
        <f>$K$214</f>
        <v>2. DZIENNIKI BUDOWY I KSIĄŻKI OBMIARÓW</v>
      </c>
      <c r="L216" s="7" t="str">
        <f t="shared" si="104"/>
        <v>2. Książki Obmiarów - wersja PDF na płycie</v>
      </c>
      <c r="M216" s="7" t="str">
        <f t="shared" si="40"/>
        <v>A. DOKUMENTACJA POWYKONAWCZA I OPERAT KOLAUDACYJNY W WERSJI PAPIEROWEJ
III. CZĘŚĆ MOSTOWA
9. Obiekt WD-8
2. DZIENNIKI BUDOWY I KSIĄŻKI OBMIARÓW
2. Książki Obmiarów - wersja PDF na płycie</v>
      </c>
      <c r="N216" s="7" t="s">
        <v>176</v>
      </c>
      <c r="O216" s="45"/>
      <c r="P216" s="46"/>
      <c r="Q216" s="46"/>
      <c r="R216" s="46"/>
      <c r="S216" s="46">
        <v>2</v>
      </c>
      <c r="T216" s="47"/>
      <c r="U216" s="8" t="s">
        <v>273</v>
      </c>
      <c r="V216" s="32"/>
      <c r="W216" s="83" t="str">
        <f t="shared" si="88"/>
        <v>A.III.9.2.2.</v>
      </c>
      <c r="X216" s="73"/>
      <c r="Z216" s="18"/>
      <c r="AA216" s="40"/>
    </row>
    <row r="217" spans="1:27" ht="15" customHeight="1" outlineLevel="3">
      <c r="A217" s="7" t="e">
        <f t="shared" si="101"/>
        <v>#REF!</v>
      </c>
      <c r="B217" s="7" t="e">
        <f t="shared" si="101"/>
        <v>#REF!</v>
      </c>
      <c r="C217" s="7">
        <f t="shared" si="101"/>
        <v>9</v>
      </c>
      <c r="D217" s="20">
        <f t="shared" ref="D217:D218" si="105">R217</f>
        <v>3</v>
      </c>
      <c r="F217" s="7" t="e">
        <f t="shared" si="39"/>
        <v>#REF!</v>
      </c>
      <c r="G217" s="7" t="e">
        <f t="shared" si="38"/>
        <v>#REF!</v>
      </c>
      <c r="H217" s="7" t="s">
        <v>70</v>
      </c>
      <c r="I217" s="7" t="str">
        <f t="shared" si="76"/>
        <v>III. CZĘŚĆ MOSTOWA</v>
      </c>
      <c r="J217" s="7" t="str">
        <f t="shared" si="99"/>
        <v>9. Obiekt WD-8</v>
      </c>
      <c r="K217" s="7" t="str">
        <f>R217&amp;". "&amp;U217</f>
        <v>3. WYNIKI POMIARÓW KONTROLNYCH ORAZ BADAŃ I OZNACZEŃ LABORATORYJNYCH, ZGODNIE Z SST I PZJ</v>
      </c>
      <c r="M217" s="7" t="str">
        <f t="shared" si="40"/>
        <v>A. DOKUMENTACJA POWYKONAWCZA I OPERAT KOLAUDACYJNY W WERSJI PAPIEROWEJ
III. CZĘŚĆ MOSTOWA
9. Obiekt WD-8
3. WYNIKI POMIARÓW KONTROLNYCH ORAZ BADAŃ I OZNACZEŃ LABORATORYJNYCH, ZGODNIE Z SST I PZJ</v>
      </c>
      <c r="N217" s="7" t="s">
        <v>177</v>
      </c>
      <c r="O217" s="41"/>
      <c r="P217" s="42"/>
      <c r="Q217" s="42"/>
      <c r="R217" s="42">
        <v>3</v>
      </c>
      <c r="S217" s="42"/>
      <c r="T217" s="43"/>
      <c r="U217" s="48" t="s">
        <v>54</v>
      </c>
      <c r="V217" s="30"/>
      <c r="W217" s="31" t="str">
        <f t="shared" si="88"/>
        <v>A.III.9.3.</v>
      </c>
      <c r="X217" s="70"/>
      <c r="Z217" s="18"/>
      <c r="AA217" s="40"/>
    </row>
    <row r="218" spans="1:27" ht="15" customHeight="1" outlineLevel="3">
      <c r="A218" s="7" t="e">
        <f t="shared" si="101"/>
        <v>#REF!</v>
      </c>
      <c r="B218" s="7" t="e">
        <f t="shared" si="101"/>
        <v>#REF!</v>
      </c>
      <c r="C218" s="7">
        <f t="shared" si="101"/>
        <v>9</v>
      </c>
      <c r="D218" s="20">
        <f t="shared" si="105"/>
        <v>4</v>
      </c>
      <c r="F218" s="7" t="e">
        <f t="shared" si="39"/>
        <v>#REF!</v>
      </c>
      <c r="G218" s="7" t="e">
        <f t="shared" si="38"/>
        <v>#REF!</v>
      </c>
      <c r="H218" s="7" t="s">
        <v>70</v>
      </c>
      <c r="I218" s="7" t="str">
        <f t="shared" si="76"/>
        <v>III. CZĘŚĆ MOSTOWA</v>
      </c>
      <c r="J218" s="7" t="str">
        <f t="shared" si="99"/>
        <v>9. Obiekt WD-8</v>
      </c>
      <c r="K218" s="7" t="str">
        <f>R218&amp;". "&amp;U218</f>
        <v>4. GEODEZYJNA INWENTARYZACJA POWYKONAWCZA</v>
      </c>
      <c r="M218" s="7" t="str">
        <f t="shared" si="40"/>
        <v>A. DOKUMENTACJA POWYKONAWCZA I OPERAT KOLAUDACYJNY W WERSJI PAPIEROWEJ
III. CZĘŚĆ MOSTOWA
9. Obiekt WD-8
4. GEODEZYJNA INWENTARYZACJA POWYKONAWCZA</v>
      </c>
      <c r="N218" s="7" t="s">
        <v>178</v>
      </c>
      <c r="O218" s="41"/>
      <c r="P218" s="42"/>
      <c r="Q218" s="42"/>
      <c r="R218" s="42">
        <v>4</v>
      </c>
      <c r="S218" s="42"/>
      <c r="T218" s="43"/>
      <c r="U218" s="48" t="s">
        <v>59</v>
      </c>
      <c r="V218" s="30"/>
      <c r="W218" s="31" t="str">
        <f t="shared" si="88"/>
        <v>A.III.9.4.</v>
      </c>
      <c r="X218" s="70"/>
      <c r="Z218" s="18"/>
      <c r="AA218" s="40"/>
    </row>
    <row r="219" spans="1:27" ht="15" customHeight="1" outlineLevel="2">
      <c r="A219" s="7" t="e">
        <f t="shared" si="101"/>
        <v>#REF!</v>
      </c>
      <c r="B219" s="7" t="e">
        <f t="shared" si="101"/>
        <v>#REF!</v>
      </c>
      <c r="C219" s="20">
        <f>Q219</f>
        <v>10</v>
      </c>
      <c r="F219" s="7" t="e">
        <f t="shared" si="39"/>
        <v>#REF!</v>
      </c>
      <c r="G219" s="7" t="e">
        <f t="shared" si="38"/>
        <v>#REF!</v>
      </c>
      <c r="H219" s="7" t="s">
        <v>70</v>
      </c>
      <c r="I219" s="7" t="str">
        <f t="shared" si="76"/>
        <v>III. CZĘŚĆ MOSTOWA</v>
      </c>
      <c r="J219" s="7" t="str">
        <f>Q219&amp;". "&amp;U219</f>
        <v>10. Obiekt PZGd-9</v>
      </c>
      <c r="M219" s="7" t="str">
        <f t="shared" si="40"/>
        <v>A. DOKUMENTACJA POWYKONAWCZA I OPERAT KOLAUDACYJNY W WERSJI PAPIEROWEJ
III. CZĘŚĆ MOSTOWA
10. Obiekt PZGd-9</v>
      </c>
      <c r="N219" s="7" t="s">
        <v>179</v>
      </c>
      <c r="O219" s="121"/>
      <c r="P219" s="119"/>
      <c r="Q219" s="119">
        <v>10</v>
      </c>
      <c r="R219" s="119"/>
      <c r="S219" s="119"/>
      <c r="T219" s="120"/>
      <c r="U219" s="121" t="s">
        <v>292</v>
      </c>
      <c r="V219" s="124"/>
      <c r="W219" s="124" t="str">
        <f t="shared" si="88"/>
        <v>A.III.10.</v>
      </c>
      <c r="X219" s="71"/>
      <c r="Z219" s="18"/>
      <c r="AA219" s="40"/>
    </row>
    <row r="220" spans="1:27" ht="15" customHeight="1" outlineLevel="3">
      <c r="A220" s="7" t="e">
        <f t="shared" si="101"/>
        <v>#REF!</v>
      </c>
      <c r="B220" s="7" t="e">
        <f t="shared" si="101"/>
        <v>#REF!</v>
      </c>
      <c r="C220" s="7">
        <f t="shared" si="101"/>
        <v>10</v>
      </c>
      <c r="D220" s="20">
        <f>R220</f>
        <v>1</v>
      </c>
      <c r="F220" s="7" t="e">
        <f t="shared" si="39"/>
        <v>#REF!</v>
      </c>
      <c r="G220" s="7" t="e">
        <f t="shared" si="38"/>
        <v>#REF!</v>
      </c>
      <c r="H220" s="7" t="s">
        <v>70</v>
      </c>
      <c r="I220" s="7" t="str">
        <f t="shared" si="76"/>
        <v>III. CZĘŚĆ MOSTOWA</v>
      </c>
      <c r="J220" s="7" t="str">
        <f>$J$219</f>
        <v>10. Obiekt PZGd-9</v>
      </c>
      <c r="K220" s="7" t="str">
        <f>R220&amp;". "&amp;U220</f>
        <v>1. DOKUMENTACJA PROJEKTOWA PODSTAWOWA Z NANIESIONYMI ZMIANAMI ORAZ DODATKOWA</v>
      </c>
      <c r="M220" s="7" t="str">
        <f t="shared" si="40"/>
        <v>A. DOKUMENTACJA POWYKONAWCZA I OPERAT KOLAUDACYJNY W WERSJI PAPIEROWEJ
III. CZĘŚĆ MOSTOWA
10. Obiekt PZGd-9
1. DOKUMENTACJA PROJEKTOWA PODSTAWOWA Z NANIESIONYMI ZMIANAMI ORAZ DODATKOWA</v>
      </c>
      <c r="N220" s="7" t="s">
        <v>180</v>
      </c>
      <c r="O220" s="41"/>
      <c r="P220" s="42"/>
      <c r="Q220" s="42"/>
      <c r="R220" s="42">
        <v>1</v>
      </c>
      <c r="S220" s="42"/>
      <c r="T220" s="43"/>
      <c r="U220" s="48" t="s">
        <v>51</v>
      </c>
      <c r="V220" s="31"/>
      <c r="W220" s="31" t="str">
        <f t="shared" si="88"/>
        <v>A.III.10.1.</v>
      </c>
      <c r="X220" s="72"/>
      <c r="Z220" s="18"/>
      <c r="AA220" s="40"/>
    </row>
    <row r="221" spans="1:27" ht="15" customHeight="1" outlineLevel="3">
      <c r="A221" s="7" t="e">
        <f t="shared" si="101"/>
        <v>#REF!</v>
      </c>
      <c r="B221" s="7" t="e">
        <f t="shared" si="101"/>
        <v>#REF!</v>
      </c>
      <c r="C221" s="7">
        <f t="shared" si="101"/>
        <v>10</v>
      </c>
      <c r="D221" s="7">
        <f t="shared" si="101"/>
        <v>1</v>
      </c>
      <c r="E221" s="20">
        <f t="shared" ref="E221:E225" si="106">S221</f>
        <v>1</v>
      </c>
      <c r="F221" s="7" t="e">
        <f t="shared" si="39"/>
        <v>#REF!</v>
      </c>
      <c r="G221" s="7" t="e">
        <f t="shared" si="38"/>
        <v>#REF!</v>
      </c>
      <c r="H221" s="7" t="s">
        <v>70</v>
      </c>
      <c r="I221" s="7" t="str">
        <f t="shared" si="76"/>
        <v>III. CZĘŚĆ MOSTOWA</v>
      </c>
      <c r="J221" s="7" t="str">
        <f t="shared" ref="J221:J230" si="107">$J$219</f>
        <v>10. Obiekt PZGd-9</v>
      </c>
      <c r="K221" s="7" t="str">
        <f>$K$220</f>
        <v>1. DOKUMENTACJA PROJEKTOWA PODSTAWOWA Z NANIESIONYMI ZMIANAMI ORAZ DODATKOWA</v>
      </c>
      <c r="L221" s="7" t="str">
        <f t="shared" ref="L221:L224" si="108">S221&amp;". "&amp;U221</f>
        <v>1. Projekt Budowlany z naniesionymi zmianami</v>
      </c>
      <c r="M221" s="7" t="str">
        <f t="shared" si="40"/>
        <v>A. DOKUMENTACJA POWYKONAWCZA I OPERAT KOLAUDACYJNY W WERSJI PAPIEROWEJ
III. CZĘŚĆ MOSTOWA
10. Obiekt PZGd-9
1. DOKUMENTACJA PROJEKTOWA PODSTAWOWA Z NANIESIONYMI ZMIANAMI ORAZ DODATKOWA
1. Projekt Budowlany z naniesionymi zmianami</v>
      </c>
      <c r="N221" s="7" t="s">
        <v>181</v>
      </c>
      <c r="O221" s="45"/>
      <c r="P221" s="46"/>
      <c r="Q221" s="46"/>
      <c r="R221" s="46"/>
      <c r="S221" s="46">
        <v>1</v>
      </c>
      <c r="T221" s="47"/>
      <c r="U221" s="8" t="s">
        <v>3</v>
      </c>
      <c r="V221" s="32"/>
      <c r="W221" s="83" t="str">
        <f t="shared" si="88"/>
        <v>A.III.10.1.1.</v>
      </c>
      <c r="X221" s="73"/>
      <c r="Z221" s="18"/>
      <c r="AA221" s="40"/>
    </row>
    <row r="222" spans="1:27" ht="15" customHeight="1" outlineLevel="3">
      <c r="A222" s="7" t="e">
        <f t="shared" si="101"/>
        <v>#REF!</v>
      </c>
      <c r="B222" s="7" t="e">
        <f t="shared" si="101"/>
        <v>#REF!</v>
      </c>
      <c r="C222" s="7">
        <f t="shared" si="101"/>
        <v>10</v>
      </c>
      <c r="D222" s="7">
        <f t="shared" si="101"/>
        <v>1</v>
      </c>
      <c r="E222" s="20">
        <f t="shared" si="106"/>
        <v>2</v>
      </c>
      <c r="F222" s="7" t="e">
        <f t="shared" si="39"/>
        <v>#REF!</v>
      </c>
      <c r="G222" s="7" t="e">
        <f t="shared" si="38"/>
        <v>#REF!</v>
      </c>
      <c r="H222" s="7" t="s">
        <v>70</v>
      </c>
      <c r="I222" s="7" t="str">
        <f t="shared" si="76"/>
        <v>III. CZĘŚĆ MOSTOWA</v>
      </c>
      <c r="J222" s="7" t="str">
        <f t="shared" si="107"/>
        <v>10. Obiekt PZGd-9</v>
      </c>
      <c r="K222" s="7" t="str">
        <f t="shared" ref="K222:K224" si="109">$K$220</f>
        <v>1. DOKUMENTACJA PROJEKTOWA PODSTAWOWA Z NANIESIONYMI ZMIANAMI ORAZ DODATKOWA</v>
      </c>
      <c r="L222" s="7" t="str">
        <f t="shared" si="108"/>
        <v>2. Projekt Wykonawczy</v>
      </c>
      <c r="M222" s="7" t="str">
        <f t="shared" si="40"/>
        <v>A. DOKUMENTACJA POWYKONAWCZA I OPERAT KOLAUDACYJNY W WERSJI PAPIEROWEJ
III. CZĘŚĆ MOSTOWA
10. Obiekt PZGd-9
1. DOKUMENTACJA PROJEKTOWA PODSTAWOWA Z NANIESIONYMI ZMIANAMI ORAZ DODATKOWA
2. Projekt Wykonawczy</v>
      </c>
      <c r="N222" s="7" t="s">
        <v>182</v>
      </c>
      <c r="O222" s="45"/>
      <c r="P222" s="46"/>
      <c r="Q222" s="46"/>
      <c r="R222" s="46"/>
      <c r="S222" s="46">
        <v>2</v>
      </c>
      <c r="T222" s="47"/>
      <c r="U222" s="8" t="s">
        <v>0</v>
      </c>
      <c r="V222" s="32"/>
      <c r="W222" s="83" t="str">
        <f t="shared" si="88"/>
        <v>A.III.10.1.2.</v>
      </c>
      <c r="X222" s="73"/>
      <c r="Z222" s="18"/>
      <c r="AA222" s="40"/>
    </row>
    <row r="223" spans="1:27" ht="15" customHeight="1" outlineLevel="3">
      <c r="A223" s="7" t="e">
        <f t="shared" si="101"/>
        <v>#REF!</v>
      </c>
      <c r="B223" s="7" t="e">
        <f t="shared" si="101"/>
        <v>#REF!</v>
      </c>
      <c r="C223" s="7">
        <f t="shared" si="101"/>
        <v>10</v>
      </c>
      <c r="D223" s="7">
        <f t="shared" si="101"/>
        <v>1</v>
      </c>
      <c r="E223" s="20">
        <f t="shared" si="106"/>
        <v>3</v>
      </c>
      <c r="F223" s="7" t="e">
        <f t="shared" si="39"/>
        <v>#REF!</v>
      </c>
      <c r="G223" s="7" t="e">
        <f t="shared" si="38"/>
        <v>#REF!</v>
      </c>
      <c r="H223" s="7" t="s">
        <v>70</v>
      </c>
      <c r="I223" s="7" t="str">
        <f t="shared" si="76"/>
        <v>III. CZĘŚĆ MOSTOWA</v>
      </c>
      <c r="J223" s="7" t="str">
        <f t="shared" si="107"/>
        <v>10. Obiekt PZGd-9</v>
      </c>
      <c r="K223" s="7" t="str">
        <f t="shared" si="109"/>
        <v>1. DOKUMENTACJA PROJEKTOWA PODSTAWOWA Z NANIESIONYMI ZMIANAMI ORAZ DODATKOWA</v>
      </c>
      <c r="L223" s="7" t="str">
        <f t="shared" si="108"/>
        <v>3. Karty Nadzoru Autorskiego</v>
      </c>
      <c r="M223" s="7" t="str">
        <f t="shared" si="40"/>
        <v>A. DOKUMENTACJA POWYKONAWCZA I OPERAT KOLAUDACYJNY W WERSJI PAPIEROWEJ
III. CZĘŚĆ MOSTOWA
10. Obiekt PZGd-9
1. DOKUMENTACJA PROJEKTOWA PODSTAWOWA Z NANIESIONYMI ZMIANAMI ORAZ DODATKOWA
3. Karty Nadzoru Autorskiego</v>
      </c>
      <c r="N223" s="7" t="s">
        <v>183</v>
      </c>
      <c r="O223" s="45"/>
      <c r="P223" s="46"/>
      <c r="Q223" s="46"/>
      <c r="R223" s="46"/>
      <c r="S223" s="46">
        <v>3</v>
      </c>
      <c r="T223" s="47"/>
      <c r="U223" s="8" t="s">
        <v>21</v>
      </c>
      <c r="V223" s="32"/>
      <c r="W223" s="83" t="str">
        <f t="shared" si="88"/>
        <v>A.III.10.1.3.</v>
      </c>
      <c r="X223" s="73"/>
      <c r="Z223" s="18"/>
      <c r="AA223" s="40"/>
    </row>
    <row r="224" spans="1:27" ht="15" customHeight="1" outlineLevel="3">
      <c r="A224" s="7" t="e">
        <f>#REF!</f>
        <v>#REF!</v>
      </c>
      <c r="B224" s="7" t="e">
        <f>#REF!</f>
        <v>#REF!</v>
      </c>
      <c r="C224" s="7" t="e">
        <f>#REF!</f>
        <v>#REF!</v>
      </c>
      <c r="D224" s="7" t="e">
        <f>#REF!</f>
        <v>#REF!</v>
      </c>
      <c r="E224" s="20">
        <f t="shared" si="106"/>
        <v>4</v>
      </c>
      <c r="F224" s="7" t="e">
        <f t="shared" si="39"/>
        <v>#REF!</v>
      </c>
      <c r="G224" s="7" t="e">
        <f t="shared" ref="G224:G288" si="110">F224&amp;" "&amp;U224</f>
        <v>#REF!</v>
      </c>
      <c r="H224" s="7" t="s">
        <v>70</v>
      </c>
      <c r="I224" s="7" t="str">
        <f t="shared" si="76"/>
        <v>III. CZĘŚĆ MOSTOWA</v>
      </c>
      <c r="J224" s="7" t="str">
        <f t="shared" si="107"/>
        <v>10. Obiekt PZGd-9</v>
      </c>
      <c r="K224" s="7" t="str">
        <f t="shared" si="109"/>
        <v>1. DOKUMENTACJA PROJEKTOWA PODSTAWOWA Z NANIESIONYMI ZMIANAMI ORAZ DODATKOWA</v>
      </c>
      <c r="L224" s="7" t="str">
        <f t="shared" si="108"/>
        <v>4. Projekty technologiczne</v>
      </c>
      <c r="M224" s="7" t="str">
        <f t="shared" si="40"/>
        <v>A. DOKUMENTACJA POWYKONAWCZA I OPERAT KOLAUDACYJNY W WERSJI PAPIEROWEJ
III. CZĘŚĆ MOSTOWA
10. Obiekt PZGd-9
1. DOKUMENTACJA PROJEKTOWA PODSTAWOWA Z NANIESIONYMI ZMIANAMI ORAZ DODATKOWA
4. Projekty technologiczne</v>
      </c>
      <c r="N224" s="7" t="s">
        <v>614</v>
      </c>
      <c r="O224" s="45"/>
      <c r="P224" s="46"/>
      <c r="Q224" s="46"/>
      <c r="R224" s="46"/>
      <c r="S224" s="46">
        <v>4</v>
      </c>
      <c r="T224" s="47"/>
      <c r="U224" s="8" t="s">
        <v>27</v>
      </c>
      <c r="V224" s="32"/>
      <c r="W224" s="83" t="str">
        <f t="shared" si="88"/>
        <v>A.III.10.1.4.</v>
      </c>
      <c r="X224" s="73"/>
      <c r="Z224" s="18"/>
      <c r="AA224" s="40"/>
    </row>
    <row r="225" spans="1:27" ht="15" customHeight="1" outlineLevel="3">
      <c r="E225" s="20">
        <f t="shared" si="106"/>
        <v>5</v>
      </c>
      <c r="N225" s="7" t="s">
        <v>184</v>
      </c>
      <c r="O225" s="45"/>
      <c r="P225" s="46"/>
      <c r="Q225" s="46"/>
      <c r="R225" s="46"/>
      <c r="S225" s="46">
        <v>5</v>
      </c>
      <c r="T225" s="47"/>
      <c r="U225" s="8" t="s">
        <v>612</v>
      </c>
      <c r="V225" s="86"/>
      <c r="W225" s="86" t="str">
        <f t="shared" si="88"/>
        <v>A.III.10.1.5.</v>
      </c>
      <c r="X225" s="73"/>
      <c r="Z225" s="18"/>
      <c r="AA225" s="148"/>
    </row>
    <row r="226" spans="1:27" ht="15" customHeight="1" outlineLevel="3">
      <c r="A226" s="7" t="e">
        <f>A224</f>
        <v>#REF!</v>
      </c>
      <c r="B226" s="7" t="e">
        <f>B224</f>
        <v>#REF!</v>
      </c>
      <c r="C226" s="7" t="e">
        <f>C224</f>
        <v>#REF!</v>
      </c>
      <c r="D226" s="20">
        <f>R226</f>
        <v>2</v>
      </c>
      <c r="F226" s="7" t="e">
        <f t="shared" ref="F226:F289" si="111">IF(A226="","",(A226&amp;"."))&amp;IF(B226="","",(B226&amp;"."))&amp;IF(C226="","",(C226&amp;"."))&amp;IF(D226="","",(D226&amp;"."))&amp;IF(E226="","",(E226&amp;"."))</f>
        <v>#REF!</v>
      </c>
      <c r="G226" s="7" t="e">
        <f t="shared" si="110"/>
        <v>#REF!</v>
      </c>
      <c r="H226" s="7" t="s">
        <v>70</v>
      </c>
      <c r="I226" s="7" t="str">
        <f t="shared" si="76"/>
        <v>III. CZĘŚĆ MOSTOWA</v>
      </c>
      <c r="J226" s="7" t="str">
        <f t="shared" si="107"/>
        <v>10. Obiekt PZGd-9</v>
      </c>
      <c r="K226" s="7" t="str">
        <f>R226&amp;". "&amp;U226</f>
        <v>2. DZIENNIKI BUDOWY I KSIĄŻKI OBMIARÓW</v>
      </c>
      <c r="M226" s="7" t="str">
        <f t="shared" ref="M226:M289" si="112">H226&amp;IF((I226=""),"","
")&amp;I226&amp;IF((J226=""),"","
")&amp;J226&amp;IF((K226=""),"","
")&amp;K226&amp;IF((L226=""),"","
")&amp;L226</f>
        <v>A. DOKUMENTACJA POWYKONAWCZA I OPERAT KOLAUDACYJNY W WERSJI PAPIEROWEJ
III. CZĘŚĆ MOSTOWA
10. Obiekt PZGd-9
2. DZIENNIKI BUDOWY I KSIĄŻKI OBMIARÓW</v>
      </c>
      <c r="N226" s="7" t="s">
        <v>185</v>
      </c>
      <c r="O226" s="41"/>
      <c r="P226" s="42"/>
      <c r="Q226" s="42"/>
      <c r="R226" s="42">
        <v>2</v>
      </c>
      <c r="S226" s="42"/>
      <c r="T226" s="43"/>
      <c r="U226" s="48" t="s">
        <v>72</v>
      </c>
      <c r="V226" s="31"/>
      <c r="W226" s="31" t="str">
        <f t="shared" si="88"/>
        <v>A.III.10.2.</v>
      </c>
      <c r="X226" s="72"/>
      <c r="Z226" s="18"/>
      <c r="AA226" s="40"/>
    </row>
    <row r="227" spans="1:27" ht="15" customHeight="1" outlineLevel="3">
      <c r="A227" s="7" t="e">
        <f t="shared" ref="A227:D241" si="113">A226</f>
        <v>#REF!</v>
      </c>
      <c r="B227" s="7" t="e">
        <f t="shared" si="113"/>
        <v>#REF!</v>
      </c>
      <c r="C227" s="7" t="e">
        <f t="shared" si="113"/>
        <v>#REF!</v>
      </c>
      <c r="D227" s="7">
        <f t="shared" si="113"/>
        <v>2</v>
      </c>
      <c r="E227" s="20">
        <f t="shared" ref="E227:E228" si="114">S227</f>
        <v>1</v>
      </c>
      <c r="F227" s="7" t="e">
        <f t="shared" si="111"/>
        <v>#REF!</v>
      </c>
      <c r="G227" s="7" t="e">
        <f t="shared" si="110"/>
        <v>#REF!</v>
      </c>
      <c r="H227" s="7" t="s">
        <v>70</v>
      </c>
      <c r="I227" s="7" t="str">
        <f t="shared" si="76"/>
        <v>III. CZĘŚĆ MOSTOWA</v>
      </c>
      <c r="J227" s="7" t="str">
        <f t="shared" si="107"/>
        <v>10. Obiekt PZGd-9</v>
      </c>
      <c r="K227" s="7" t="str">
        <f>$K$226</f>
        <v>2. DZIENNIKI BUDOWY I KSIĄŻKI OBMIARÓW</v>
      </c>
      <c r="L227" s="7" t="str">
        <f t="shared" ref="L227:L228" si="115">S227&amp;". "&amp;U227</f>
        <v>1. Dzienniki Budowy</v>
      </c>
      <c r="M227" s="7" t="str">
        <f t="shared" si="112"/>
        <v>A. DOKUMENTACJA POWYKONAWCZA I OPERAT KOLAUDACYJNY W WERSJI PAPIEROWEJ
III. CZĘŚĆ MOSTOWA
10. Obiekt PZGd-9
2. DZIENNIKI BUDOWY I KSIĄŻKI OBMIARÓW
1. Dzienniki Budowy</v>
      </c>
      <c r="N227" s="7" t="s">
        <v>186</v>
      </c>
      <c r="O227" s="45"/>
      <c r="P227" s="46"/>
      <c r="Q227" s="46"/>
      <c r="R227" s="46"/>
      <c r="S227" s="46">
        <v>1</v>
      </c>
      <c r="T227" s="47"/>
      <c r="U227" s="8" t="s">
        <v>28</v>
      </c>
      <c r="V227" s="32"/>
      <c r="W227" s="83" t="str">
        <f t="shared" si="88"/>
        <v>A.III.10.2.1.</v>
      </c>
      <c r="X227" s="73"/>
      <c r="Z227" s="18"/>
      <c r="AA227" s="40"/>
    </row>
    <row r="228" spans="1:27" ht="15" customHeight="1" outlineLevel="3">
      <c r="A228" s="7" t="e">
        <f t="shared" si="113"/>
        <v>#REF!</v>
      </c>
      <c r="B228" s="7" t="e">
        <f t="shared" si="113"/>
        <v>#REF!</v>
      </c>
      <c r="C228" s="7" t="e">
        <f t="shared" si="113"/>
        <v>#REF!</v>
      </c>
      <c r="D228" s="7">
        <f t="shared" si="113"/>
        <v>2</v>
      </c>
      <c r="E228" s="20">
        <f t="shared" si="114"/>
        <v>2</v>
      </c>
      <c r="F228" s="7" t="e">
        <f t="shared" si="111"/>
        <v>#REF!</v>
      </c>
      <c r="G228" s="7" t="e">
        <f t="shared" si="110"/>
        <v>#REF!</v>
      </c>
      <c r="H228" s="7" t="s">
        <v>70</v>
      </c>
      <c r="I228" s="7" t="str">
        <f t="shared" si="76"/>
        <v>III. CZĘŚĆ MOSTOWA</v>
      </c>
      <c r="J228" s="7" t="str">
        <f t="shared" si="107"/>
        <v>10. Obiekt PZGd-9</v>
      </c>
      <c r="K228" s="7" t="str">
        <f>$K$226</f>
        <v>2. DZIENNIKI BUDOWY I KSIĄŻKI OBMIARÓW</v>
      </c>
      <c r="L228" s="7" t="str">
        <f t="shared" si="115"/>
        <v>2. Książki Obmiarów - wersja PDF na płycie</v>
      </c>
      <c r="M228" s="7" t="str">
        <f t="shared" si="112"/>
        <v>A. DOKUMENTACJA POWYKONAWCZA I OPERAT KOLAUDACYJNY W WERSJI PAPIEROWEJ
III. CZĘŚĆ MOSTOWA
10. Obiekt PZGd-9
2. DZIENNIKI BUDOWY I KSIĄŻKI OBMIARÓW
2. Książki Obmiarów - wersja PDF na płycie</v>
      </c>
      <c r="N228" s="7" t="s">
        <v>187</v>
      </c>
      <c r="O228" s="45"/>
      <c r="P228" s="46"/>
      <c r="Q228" s="46"/>
      <c r="R228" s="46"/>
      <c r="S228" s="46">
        <v>2</v>
      </c>
      <c r="T228" s="47"/>
      <c r="U228" s="8" t="s">
        <v>273</v>
      </c>
      <c r="V228" s="32"/>
      <c r="W228" s="83" t="str">
        <f t="shared" si="88"/>
        <v>A.III.10.2.2.</v>
      </c>
      <c r="X228" s="73"/>
      <c r="Z228" s="18"/>
      <c r="AA228" s="40"/>
    </row>
    <row r="229" spans="1:27" ht="15" customHeight="1" outlineLevel="3">
      <c r="A229" s="7" t="e">
        <f t="shared" si="113"/>
        <v>#REF!</v>
      </c>
      <c r="B229" s="7" t="e">
        <f t="shared" si="113"/>
        <v>#REF!</v>
      </c>
      <c r="C229" s="7" t="e">
        <f t="shared" si="113"/>
        <v>#REF!</v>
      </c>
      <c r="D229" s="20">
        <f t="shared" ref="D229:D230" si="116">R229</f>
        <v>3</v>
      </c>
      <c r="F229" s="7" t="e">
        <f t="shared" si="111"/>
        <v>#REF!</v>
      </c>
      <c r="G229" s="7" t="e">
        <f t="shared" si="110"/>
        <v>#REF!</v>
      </c>
      <c r="H229" s="7" t="s">
        <v>70</v>
      </c>
      <c r="I229" s="7" t="str">
        <f t="shared" si="76"/>
        <v>III. CZĘŚĆ MOSTOWA</v>
      </c>
      <c r="J229" s="7" t="str">
        <f t="shared" si="107"/>
        <v>10. Obiekt PZGd-9</v>
      </c>
      <c r="K229" s="7" t="str">
        <f>R229&amp;". "&amp;U229</f>
        <v>3. WYNIKI POMIARÓW KONTROLNYCH ORAZ BADAŃ I OZNACZEŃ LABORATORYJNYCH, ZGODNIE Z SST I PZJ</v>
      </c>
      <c r="M229" s="7" t="str">
        <f t="shared" si="112"/>
        <v>A. DOKUMENTACJA POWYKONAWCZA I OPERAT KOLAUDACYJNY W WERSJI PAPIEROWEJ
III. CZĘŚĆ MOSTOWA
10. Obiekt PZGd-9
3. WYNIKI POMIARÓW KONTROLNYCH ORAZ BADAŃ I OZNACZEŃ LABORATORYJNYCH, ZGODNIE Z SST I PZJ</v>
      </c>
      <c r="N229" s="7" t="s">
        <v>188</v>
      </c>
      <c r="O229" s="41"/>
      <c r="P229" s="42"/>
      <c r="Q229" s="42"/>
      <c r="R229" s="42">
        <v>3</v>
      </c>
      <c r="S229" s="42"/>
      <c r="T229" s="43"/>
      <c r="U229" s="48" t="s">
        <v>54</v>
      </c>
      <c r="V229" s="30"/>
      <c r="W229" s="31" t="str">
        <f t="shared" si="88"/>
        <v>A.III.10.3.</v>
      </c>
      <c r="X229" s="70"/>
      <c r="Z229" s="18"/>
      <c r="AA229" s="40"/>
    </row>
    <row r="230" spans="1:27" ht="15" customHeight="1" outlineLevel="3">
      <c r="A230" s="7" t="e">
        <f t="shared" si="113"/>
        <v>#REF!</v>
      </c>
      <c r="B230" s="7" t="e">
        <f t="shared" si="113"/>
        <v>#REF!</v>
      </c>
      <c r="C230" s="7" t="e">
        <f t="shared" si="113"/>
        <v>#REF!</v>
      </c>
      <c r="D230" s="20">
        <f t="shared" si="116"/>
        <v>4</v>
      </c>
      <c r="F230" s="7" t="e">
        <f t="shared" si="111"/>
        <v>#REF!</v>
      </c>
      <c r="G230" s="7" t="e">
        <f t="shared" si="110"/>
        <v>#REF!</v>
      </c>
      <c r="H230" s="7" t="s">
        <v>70</v>
      </c>
      <c r="I230" s="7" t="str">
        <f t="shared" si="76"/>
        <v>III. CZĘŚĆ MOSTOWA</v>
      </c>
      <c r="J230" s="7" t="str">
        <f t="shared" si="107"/>
        <v>10. Obiekt PZGd-9</v>
      </c>
      <c r="K230" s="7" t="str">
        <f>R230&amp;". "&amp;U230</f>
        <v>4. GEODEZYJNA INWENTARYZACJA POWYKONAWCZA</v>
      </c>
      <c r="M230" s="7" t="str">
        <f t="shared" si="112"/>
        <v>A. DOKUMENTACJA POWYKONAWCZA I OPERAT KOLAUDACYJNY W WERSJI PAPIEROWEJ
III. CZĘŚĆ MOSTOWA
10. Obiekt PZGd-9
4. GEODEZYJNA INWENTARYZACJA POWYKONAWCZA</v>
      </c>
      <c r="N230" s="7" t="s">
        <v>189</v>
      </c>
      <c r="O230" s="41"/>
      <c r="P230" s="42"/>
      <c r="Q230" s="42"/>
      <c r="R230" s="42">
        <v>4</v>
      </c>
      <c r="S230" s="42"/>
      <c r="T230" s="43"/>
      <c r="U230" s="48" t="s">
        <v>59</v>
      </c>
      <c r="V230" s="30"/>
      <c r="W230" s="31" t="str">
        <f t="shared" si="88"/>
        <v>A.III.10.4.</v>
      </c>
      <c r="X230" s="70"/>
      <c r="Z230" s="18"/>
      <c r="AA230" s="40"/>
    </row>
    <row r="231" spans="1:27" ht="15" customHeight="1" outlineLevel="2">
      <c r="A231" s="7" t="e">
        <f t="shared" si="113"/>
        <v>#REF!</v>
      </c>
      <c r="B231" s="7" t="e">
        <f t="shared" si="113"/>
        <v>#REF!</v>
      </c>
      <c r="C231" s="20">
        <f>Q231</f>
        <v>11</v>
      </c>
      <c r="F231" s="7" t="e">
        <f t="shared" si="111"/>
        <v>#REF!</v>
      </c>
      <c r="G231" s="7" t="e">
        <f t="shared" si="110"/>
        <v>#REF!</v>
      </c>
      <c r="H231" s="7" t="s">
        <v>70</v>
      </c>
      <c r="I231" s="7" t="str">
        <f t="shared" si="76"/>
        <v>III. CZĘŚĆ MOSTOWA</v>
      </c>
      <c r="J231" s="7" t="str">
        <f>Q231&amp;". "&amp;U231</f>
        <v>11. Obiekt WS-10</v>
      </c>
      <c r="M231" s="7" t="str">
        <f t="shared" si="112"/>
        <v>A. DOKUMENTACJA POWYKONAWCZA I OPERAT KOLAUDACYJNY W WERSJI PAPIEROWEJ
III. CZĘŚĆ MOSTOWA
11. Obiekt WS-10</v>
      </c>
      <c r="N231" s="7" t="s">
        <v>190</v>
      </c>
      <c r="O231" s="121"/>
      <c r="P231" s="119"/>
      <c r="Q231" s="119">
        <v>11</v>
      </c>
      <c r="R231" s="119"/>
      <c r="S231" s="119"/>
      <c r="T231" s="120"/>
      <c r="U231" s="121" t="s">
        <v>290</v>
      </c>
      <c r="V231" s="124"/>
      <c r="W231" s="124" t="str">
        <f t="shared" si="88"/>
        <v>A.III.11.</v>
      </c>
      <c r="X231" s="71"/>
      <c r="Z231" s="18"/>
      <c r="AA231" s="40"/>
    </row>
    <row r="232" spans="1:27" ht="15" customHeight="1" outlineLevel="3">
      <c r="A232" s="7" t="e">
        <f t="shared" si="113"/>
        <v>#REF!</v>
      </c>
      <c r="B232" s="7" t="e">
        <f t="shared" si="113"/>
        <v>#REF!</v>
      </c>
      <c r="C232" s="7">
        <f t="shared" si="113"/>
        <v>11</v>
      </c>
      <c r="D232" s="20">
        <f>R232</f>
        <v>1</v>
      </c>
      <c r="F232" s="7" t="e">
        <f t="shared" si="111"/>
        <v>#REF!</v>
      </c>
      <c r="G232" s="7" t="e">
        <f t="shared" si="110"/>
        <v>#REF!</v>
      </c>
      <c r="H232" s="7" t="s">
        <v>70</v>
      </c>
      <c r="I232" s="7" t="str">
        <f t="shared" si="76"/>
        <v>III. CZĘŚĆ MOSTOWA</v>
      </c>
      <c r="J232" s="7" t="str">
        <f>$J$231</f>
        <v>11. Obiekt WS-10</v>
      </c>
      <c r="K232" s="7" t="str">
        <f>R232&amp;". "&amp;U232</f>
        <v>1. DOKUMENTACJA PROJEKTOWA PODSTAWOWA Z NANIESIONYMI ZMIANAMI ORAZ DODATKOWA</v>
      </c>
      <c r="M232" s="7" t="str">
        <f t="shared" si="112"/>
        <v>A. DOKUMENTACJA POWYKONAWCZA I OPERAT KOLAUDACYJNY W WERSJI PAPIEROWEJ
III. CZĘŚĆ MOSTOWA
11. Obiekt WS-10
1. DOKUMENTACJA PROJEKTOWA PODSTAWOWA Z NANIESIONYMI ZMIANAMI ORAZ DODATKOWA</v>
      </c>
      <c r="N232" s="7" t="s">
        <v>191</v>
      </c>
      <c r="O232" s="41"/>
      <c r="P232" s="42"/>
      <c r="Q232" s="42"/>
      <c r="R232" s="42">
        <v>1</v>
      </c>
      <c r="S232" s="42"/>
      <c r="T232" s="43"/>
      <c r="U232" s="48" t="s">
        <v>51</v>
      </c>
      <c r="V232" s="31"/>
      <c r="W232" s="31" t="str">
        <f t="shared" si="88"/>
        <v>A.III.11.1.</v>
      </c>
      <c r="X232" s="72"/>
      <c r="Z232" s="18"/>
      <c r="AA232" s="40"/>
    </row>
    <row r="233" spans="1:27" ht="15" customHeight="1" outlineLevel="3">
      <c r="A233" s="7" t="e">
        <f t="shared" si="113"/>
        <v>#REF!</v>
      </c>
      <c r="B233" s="7" t="e">
        <f t="shared" si="113"/>
        <v>#REF!</v>
      </c>
      <c r="C233" s="7">
        <f t="shared" si="113"/>
        <v>11</v>
      </c>
      <c r="D233" s="7">
        <f t="shared" si="113"/>
        <v>1</v>
      </c>
      <c r="E233" s="20">
        <f t="shared" ref="E233:E237" si="117">S233</f>
        <v>1</v>
      </c>
      <c r="F233" s="7" t="e">
        <f t="shared" si="111"/>
        <v>#REF!</v>
      </c>
      <c r="G233" s="7" t="e">
        <f t="shared" si="110"/>
        <v>#REF!</v>
      </c>
      <c r="H233" s="7" t="s">
        <v>70</v>
      </c>
      <c r="I233" s="7" t="str">
        <f t="shared" si="76"/>
        <v>III. CZĘŚĆ MOSTOWA</v>
      </c>
      <c r="J233" s="7" t="str">
        <f t="shared" ref="J233:J242" si="118">$J$231</f>
        <v>11. Obiekt WS-10</v>
      </c>
      <c r="K233" s="7" t="str">
        <f>$K$232</f>
        <v>1. DOKUMENTACJA PROJEKTOWA PODSTAWOWA Z NANIESIONYMI ZMIANAMI ORAZ DODATKOWA</v>
      </c>
      <c r="L233" s="7" t="str">
        <f t="shared" ref="L233:L237" si="119">S233&amp;". "&amp;U233</f>
        <v>1. Projekt Budowlany z naniesionymi zmianami</v>
      </c>
      <c r="M233" s="7" t="str">
        <f t="shared" si="112"/>
        <v>A. DOKUMENTACJA POWYKONAWCZA I OPERAT KOLAUDACYJNY W WERSJI PAPIEROWEJ
III. CZĘŚĆ MOSTOWA
11. Obiekt WS-10
1. DOKUMENTACJA PROJEKTOWA PODSTAWOWA Z NANIESIONYMI ZMIANAMI ORAZ DODATKOWA
1. Projekt Budowlany z naniesionymi zmianami</v>
      </c>
      <c r="N233" s="7" t="s">
        <v>192</v>
      </c>
      <c r="O233" s="45"/>
      <c r="P233" s="46"/>
      <c r="Q233" s="46"/>
      <c r="R233" s="46"/>
      <c r="S233" s="46">
        <v>1</v>
      </c>
      <c r="T233" s="47"/>
      <c r="U233" s="8" t="s">
        <v>3</v>
      </c>
      <c r="V233" s="32"/>
      <c r="W233" s="83" t="str">
        <f t="shared" si="88"/>
        <v>A.III.11.1.1.</v>
      </c>
      <c r="X233" s="73"/>
      <c r="Z233" s="18"/>
      <c r="AA233" s="40"/>
    </row>
    <row r="234" spans="1:27" ht="15" customHeight="1" outlineLevel="3">
      <c r="A234" s="7" t="e">
        <f t="shared" si="113"/>
        <v>#REF!</v>
      </c>
      <c r="B234" s="7" t="e">
        <f t="shared" si="113"/>
        <v>#REF!</v>
      </c>
      <c r="C234" s="7">
        <f t="shared" si="113"/>
        <v>11</v>
      </c>
      <c r="D234" s="7">
        <f t="shared" si="113"/>
        <v>1</v>
      </c>
      <c r="E234" s="20">
        <f t="shared" si="117"/>
        <v>2</v>
      </c>
      <c r="F234" s="7" t="e">
        <f t="shared" si="111"/>
        <v>#REF!</v>
      </c>
      <c r="G234" s="7" t="e">
        <f t="shared" si="110"/>
        <v>#REF!</v>
      </c>
      <c r="H234" s="7" t="s">
        <v>70</v>
      </c>
      <c r="I234" s="7" t="str">
        <f t="shared" si="76"/>
        <v>III. CZĘŚĆ MOSTOWA</v>
      </c>
      <c r="J234" s="7" t="str">
        <f t="shared" si="118"/>
        <v>11. Obiekt WS-10</v>
      </c>
      <c r="K234" s="7" t="str">
        <f t="shared" ref="K234:K237" si="120">$K$232</f>
        <v>1. DOKUMENTACJA PROJEKTOWA PODSTAWOWA Z NANIESIONYMI ZMIANAMI ORAZ DODATKOWA</v>
      </c>
      <c r="L234" s="7" t="str">
        <f t="shared" si="119"/>
        <v>2. Projekt Wykonawczy</v>
      </c>
      <c r="M234" s="7" t="str">
        <f t="shared" si="112"/>
        <v>A. DOKUMENTACJA POWYKONAWCZA I OPERAT KOLAUDACYJNY W WERSJI PAPIEROWEJ
III. CZĘŚĆ MOSTOWA
11. Obiekt WS-10
1. DOKUMENTACJA PROJEKTOWA PODSTAWOWA Z NANIESIONYMI ZMIANAMI ORAZ DODATKOWA
2. Projekt Wykonawczy</v>
      </c>
      <c r="N234" s="7" t="s">
        <v>193</v>
      </c>
      <c r="O234" s="45"/>
      <c r="P234" s="46"/>
      <c r="Q234" s="46"/>
      <c r="R234" s="46"/>
      <c r="S234" s="46">
        <v>2</v>
      </c>
      <c r="T234" s="47"/>
      <c r="U234" s="8" t="s">
        <v>0</v>
      </c>
      <c r="V234" s="32"/>
      <c r="W234" s="83" t="str">
        <f t="shared" si="88"/>
        <v>A.III.11.1.2.</v>
      </c>
      <c r="X234" s="73"/>
      <c r="Z234" s="18"/>
      <c r="AA234" s="40"/>
    </row>
    <row r="235" spans="1:27" ht="15" customHeight="1" outlineLevel="3">
      <c r="A235" s="7" t="e">
        <f t="shared" si="113"/>
        <v>#REF!</v>
      </c>
      <c r="B235" s="7" t="e">
        <f t="shared" si="113"/>
        <v>#REF!</v>
      </c>
      <c r="C235" s="7">
        <f t="shared" si="113"/>
        <v>11</v>
      </c>
      <c r="D235" s="7">
        <f t="shared" si="113"/>
        <v>1</v>
      </c>
      <c r="E235" s="20">
        <f t="shared" si="117"/>
        <v>3</v>
      </c>
      <c r="F235" s="7" t="e">
        <f t="shared" si="111"/>
        <v>#REF!</v>
      </c>
      <c r="G235" s="7" t="e">
        <f t="shared" si="110"/>
        <v>#REF!</v>
      </c>
      <c r="H235" s="7" t="s">
        <v>70</v>
      </c>
      <c r="I235" s="7" t="str">
        <f t="shared" si="76"/>
        <v>III. CZĘŚĆ MOSTOWA</v>
      </c>
      <c r="J235" s="7" t="str">
        <f t="shared" si="118"/>
        <v>11. Obiekt WS-10</v>
      </c>
      <c r="K235" s="7" t="str">
        <f t="shared" si="120"/>
        <v>1. DOKUMENTACJA PROJEKTOWA PODSTAWOWA Z NANIESIONYMI ZMIANAMI ORAZ DODATKOWA</v>
      </c>
      <c r="L235" s="7" t="str">
        <f t="shared" si="119"/>
        <v>3. Karty Nadzoru Autorskiego</v>
      </c>
      <c r="M235" s="7" t="str">
        <f t="shared" si="112"/>
        <v>A. DOKUMENTACJA POWYKONAWCZA I OPERAT KOLAUDACYJNY W WERSJI PAPIEROWEJ
III. CZĘŚĆ MOSTOWA
11. Obiekt WS-10
1. DOKUMENTACJA PROJEKTOWA PODSTAWOWA Z NANIESIONYMI ZMIANAMI ORAZ DODATKOWA
3. Karty Nadzoru Autorskiego</v>
      </c>
      <c r="N235" s="7" t="s">
        <v>194</v>
      </c>
      <c r="O235" s="45"/>
      <c r="P235" s="46"/>
      <c r="Q235" s="46"/>
      <c r="R235" s="46"/>
      <c r="S235" s="46">
        <v>3</v>
      </c>
      <c r="T235" s="47"/>
      <c r="U235" s="8" t="s">
        <v>21</v>
      </c>
      <c r="V235" s="32"/>
      <c r="W235" s="83" t="str">
        <f t="shared" si="88"/>
        <v>A.III.11.1.3.</v>
      </c>
      <c r="X235" s="73"/>
      <c r="Z235" s="18"/>
      <c r="AA235" s="40"/>
    </row>
    <row r="236" spans="1:27" ht="15" customHeight="1" outlineLevel="3">
      <c r="A236" s="7" t="e">
        <f t="shared" si="113"/>
        <v>#REF!</v>
      </c>
      <c r="B236" s="7" t="e">
        <f t="shared" si="113"/>
        <v>#REF!</v>
      </c>
      <c r="C236" s="7">
        <f t="shared" si="113"/>
        <v>11</v>
      </c>
      <c r="D236" s="7">
        <f t="shared" si="113"/>
        <v>1</v>
      </c>
      <c r="E236" s="20">
        <f t="shared" si="117"/>
        <v>4</v>
      </c>
      <c r="F236" s="7" t="e">
        <f t="shared" si="111"/>
        <v>#REF!</v>
      </c>
      <c r="G236" s="7" t="e">
        <f t="shared" si="110"/>
        <v>#REF!</v>
      </c>
      <c r="H236" s="7" t="s">
        <v>70</v>
      </c>
      <c r="I236" s="7" t="str">
        <f t="shared" si="76"/>
        <v>III. CZĘŚĆ MOSTOWA</v>
      </c>
      <c r="J236" s="7" t="str">
        <f t="shared" si="118"/>
        <v>11. Obiekt WS-10</v>
      </c>
      <c r="K236" s="7" t="str">
        <f t="shared" si="120"/>
        <v>1. DOKUMENTACJA PROJEKTOWA PODSTAWOWA Z NANIESIONYMI ZMIANAMI ORAZ DODATKOWA</v>
      </c>
      <c r="L236" s="7" t="str">
        <f t="shared" si="119"/>
        <v>4. Projekty technologiczne</v>
      </c>
      <c r="M236" s="7" t="str">
        <f t="shared" si="112"/>
        <v>A. DOKUMENTACJA POWYKONAWCZA I OPERAT KOLAUDACYJNY W WERSJI PAPIEROWEJ
III. CZĘŚĆ MOSTOWA
11. Obiekt WS-10
1. DOKUMENTACJA PROJEKTOWA PODSTAWOWA Z NANIESIONYMI ZMIANAMI ORAZ DODATKOWA
4. Projekty technologiczne</v>
      </c>
      <c r="N236" s="7" t="s">
        <v>346</v>
      </c>
      <c r="O236" s="45"/>
      <c r="P236" s="46"/>
      <c r="Q236" s="46"/>
      <c r="R236" s="46"/>
      <c r="S236" s="46">
        <v>4</v>
      </c>
      <c r="T236" s="47"/>
      <c r="U236" s="8" t="s">
        <v>27</v>
      </c>
      <c r="V236" s="32"/>
      <c r="W236" s="83" t="str">
        <f t="shared" si="88"/>
        <v>A.III.11.1.4.</v>
      </c>
      <c r="X236" s="73"/>
      <c r="Z236" s="18"/>
      <c r="AA236" s="40"/>
    </row>
    <row r="237" spans="1:27" ht="15" customHeight="1" outlineLevel="3">
      <c r="A237" s="7" t="e">
        <f t="shared" si="113"/>
        <v>#REF!</v>
      </c>
      <c r="B237" s="7" t="e">
        <f t="shared" si="113"/>
        <v>#REF!</v>
      </c>
      <c r="C237" s="7">
        <f t="shared" si="113"/>
        <v>11</v>
      </c>
      <c r="D237" s="7">
        <f t="shared" si="113"/>
        <v>1</v>
      </c>
      <c r="E237" s="20">
        <f t="shared" si="117"/>
        <v>5</v>
      </c>
      <c r="F237" s="7" t="e">
        <f t="shared" si="111"/>
        <v>#REF!</v>
      </c>
      <c r="G237" s="7" t="e">
        <f t="shared" si="110"/>
        <v>#REF!</v>
      </c>
      <c r="H237" s="7" t="s">
        <v>70</v>
      </c>
      <c r="I237" s="7" t="str">
        <f t="shared" si="76"/>
        <v>III. CZĘŚĆ MOSTOWA</v>
      </c>
      <c r="J237" s="7" t="str">
        <f t="shared" si="118"/>
        <v>11. Obiekt WS-10</v>
      </c>
      <c r="K237" s="7" t="str">
        <f t="shared" si="120"/>
        <v>1. DOKUMENTACJA PROJEKTOWA PODSTAWOWA Z NANIESIONYMI ZMIANAMI ORAZ DODATKOWA</v>
      </c>
      <c r="L237" s="7" t="str">
        <f t="shared" si="119"/>
        <v>5. Dokumenty dodatkowe</v>
      </c>
      <c r="M237" s="7" t="str">
        <f t="shared" si="112"/>
        <v>A. DOKUMENTACJA POWYKONAWCZA I OPERAT KOLAUDACYJNY W WERSJI PAPIEROWEJ
III. CZĘŚĆ MOSTOWA
11. Obiekt WS-10
1. DOKUMENTACJA PROJEKTOWA PODSTAWOWA Z NANIESIONYMI ZMIANAMI ORAZ DODATKOWA
5. Dokumenty dodatkowe</v>
      </c>
      <c r="N237" s="7" t="s">
        <v>195</v>
      </c>
      <c r="O237" s="45"/>
      <c r="P237" s="46"/>
      <c r="Q237" s="46"/>
      <c r="R237" s="46"/>
      <c r="S237" s="46">
        <v>5</v>
      </c>
      <c r="T237" s="47"/>
      <c r="U237" s="8" t="s">
        <v>612</v>
      </c>
      <c r="V237" s="32"/>
      <c r="W237" s="83" t="str">
        <f t="shared" si="88"/>
        <v>A.III.11.1.5.</v>
      </c>
      <c r="X237" s="73"/>
      <c r="Z237" s="18"/>
      <c r="AA237" s="40"/>
    </row>
    <row r="238" spans="1:27" ht="15" customHeight="1" outlineLevel="3">
      <c r="A238" s="7" t="e">
        <f t="shared" si="113"/>
        <v>#REF!</v>
      </c>
      <c r="B238" s="7" t="e">
        <f t="shared" si="113"/>
        <v>#REF!</v>
      </c>
      <c r="C238" s="7">
        <f t="shared" si="113"/>
        <v>11</v>
      </c>
      <c r="D238" s="20">
        <f>R238</f>
        <v>2</v>
      </c>
      <c r="F238" s="7" t="e">
        <f t="shared" si="111"/>
        <v>#REF!</v>
      </c>
      <c r="G238" s="7" t="e">
        <f t="shared" si="110"/>
        <v>#REF!</v>
      </c>
      <c r="H238" s="7" t="s">
        <v>70</v>
      </c>
      <c r="I238" s="7" t="str">
        <f t="shared" si="76"/>
        <v>III. CZĘŚĆ MOSTOWA</v>
      </c>
      <c r="J238" s="7" t="str">
        <f t="shared" si="118"/>
        <v>11. Obiekt WS-10</v>
      </c>
      <c r="K238" s="7" t="str">
        <f>R238&amp;". "&amp;U238</f>
        <v>2. DZIENNIKI BUDOWY I KSIĄŻKI OBMIARÓW</v>
      </c>
      <c r="M238" s="7" t="str">
        <f t="shared" si="112"/>
        <v>A. DOKUMENTACJA POWYKONAWCZA I OPERAT KOLAUDACYJNY W WERSJI PAPIEROWEJ
III. CZĘŚĆ MOSTOWA
11. Obiekt WS-10
2. DZIENNIKI BUDOWY I KSIĄŻKI OBMIARÓW</v>
      </c>
      <c r="N238" s="7" t="s">
        <v>196</v>
      </c>
      <c r="O238" s="41"/>
      <c r="P238" s="42"/>
      <c r="Q238" s="42"/>
      <c r="R238" s="42">
        <v>2</v>
      </c>
      <c r="S238" s="42"/>
      <c r="T238" s="43"/>
      <c r="U238" s="48" t="s">
        <v>72</v>
      </c>
      <c r="V238" s="31"/>
      <c r="W238" s="31" t="str">
        <f t="shared" si="88"/>
        <v>A.III.11.2.</v>
      </c>
      <c r="X238" s="72"/>
      <c r="Z238" s="18"/>
      <c r="AA238" s="40"/>
    </row>
    <row r="239" spans="1:27" ht="15" customHeight="1" outlineLevel="3">
      <c r="A239" s="7" t="e">
        <f t="shared" si="113"/>
        <v>#REF!</v>
      </c>
      <c r="B239" s="7" t="e">
        <f t="shared" si="113"/>
        <v>#REF!</v>
      </c>
      <c r="C239" s="7">
        <f t="shared" si="113"/>
        <v>11</v>
      </c>
      <c r="D239" s="7">
        <f t="shared" si="113"/>
        <v>2</v>
      </c>
      <c r="E239" s="20">
        <f t="shared" ref="E239:E240" si="121">S239</f>
        <v>1</v>
      </c>
      <c r="F239" s="7" t="e">
        <f t="shared" si="111"/>
        <v>#REF!</v>
      </c>
      <c r="G239" s="7" t="e">
        <f t="shared" si="110"/>
        <v>#REF!</v>
      </c>
      <c r="H239" s="7" t="s">
        <v>70</v>
      </c>
      <c r="I239" s="7" t="str">
        <f t="shared" si="76"/>
        <v>III. CZĘŚĆ MOSTOWA</v>
      </c>
      <c r="J239" s="7" t="str">
        <f t="shared" si="118"/>
        <v>11. Obiekt WS-10</v>
      </c>
      <c r="K239" s="7" t="str">
        <f>$K$238</f>
        <v>2. DZIENNIKI BUDOWY I KSIĄŻKI OBMIARÓW</v>
      </c>
      <c r="L239" s="7" t="str">
        <f t="shared" ref="L239:L240" si="122">S239&amp;". "&amp;U239</f>
        <v>1. Dzienniki Budowy</v>
      </c>
      <c r="M239" s="7" t="str">
        <f t="shared" si="112"/>
        <v>A. DOKUMENTACJA POWYKONAWCZA I OPERAT KOLAUDACYJNY W WERSJI PAPIEROWEJ
III. CZĘŚĆ MOSTOWA
11. Obiekt WS-10
2. DZIENNIKI BUDOWY I KSIĄŻKI OBMIARÓW
1. Dzienniki Budowy</v>
      </c>
      <c r="N239" s="7" t="s">
        <v>197</v>
      </c>
      <c r="O239" s="45"/>
      <c r="P239" s="46"/>
      <c r="Q239" s="46"/>
      <c r="R239" s="46"/>
      <c r="S239" s="46">
        <v>1</v>
      </c>
      <c r="T239" s="47"/>
      <c r="U239" s="8" t="s">
        <v>28</v>
      </c>
      <c r="V239" s="32"/>
      <c r="W239" s="83" t="str">
        <f t="shared" si="88"/>
        <v>A.III.11.2.1.</v>
      </c>
      <c r="X239" s="73"/>
      <c r="Z239" s="18"/>
      <c r="AA239" s="40"/>
    </row>
    <row r="240" spans="1:27" ht="15" customHeight="1" outlineLevel="3">
      <c r="A240" s="7" t="e">
        <f t="shared" si="113"/>
        <v>#REF!</v>
      </c>
      <c r="B240" s="7" t="e">
        <f t="shared" si="113"/>
        <v>#REF!</v>
      </c>
      <c r="C240" s="7">
        <f t="shared" si="113"/>
        <v>11</v>
      </c>
      <c r="D240" s="7">
        <f t="shared" si="113"/>
        <v>2</v>
      </c>
      <c r="E240" s="20">
        <f t="shared" si="121"/>
        <v>2</v>
      </c>
      <c r="F240" s="7" t="e">
        <f t="shared" si="111"/>
        <v>#REF!</v>
      </c>
      <c r="G240" s="7" t="e">
        <f t="shared" si="110"/>
        <v>#REF!</v>
      </c>
      <c r="H240" s="7" t="s">
        <v>70</v>
      </c>
      <c r="I240" s="7" t="str">
        <f t="shared" ref="I240:I303" si="123">$I$115</f>
        <v>III. CZĘŚĆ MOSTOWA</v>
      </c>
      <c r="J240" s="7" t="str">
        <f t="shared" si="118"/>
        <v>11. Obiekt WS-10</v>
      </c>
      <c r="K240" s="7" t="str">
        <f>$K$238</f>
        <v>2. DZIENNIKI BUDOWY I KSIĄŻKI OBMIARÓW</v>
      </c>
      <c r="L240" s="7" t="str">
        <f t="shared" si="122"/>
        <v>2. Książki Obmiarów - wersja PDF na płycie</v>
      </c>
      <c r="M240" s="7" t="str">
        <f t="shared" si="112"/>
        <v>A. DOKUMENTACJA POWYKONAWCZA I OPERAT KOLAUDACYJNY W WERSJI PAPIEROWEJ
III. CZĘŚĆ MOSTOWA
11. Obiekt WS-10
2. DZIENNIKI BUDOWY I KSIĄŻKI OBMIARÓW
2. Książki Obmiarów - wersja PDF na płycie</v>
      </c>
      <c r="N240" s="7" t="s">
        <v>198</v>
      </c>
      <c r="O240" s="45"/>
      <c r="P240" s="46"/>
      <c r="Q240" s="46"/>
      <c r="R240" s="46"/>
      <c r="S240" s="46">
        <v>2</v>
      </c>
      <c r="T240" s="47"/>
      <c r="U240" s="8" t="s">
        <v>273</v>
      </c>
      <c r="V240" s="32"/>
      <c r="W240" s="83" t="str">
        <f t="shared" si="88"/>
        <v>A.III.11.2.2.</v>
      </c>
      <c r="X240" s="73"/>
      <c r="Z240" s="18"/>
      <c r="AA240" s="40"/>
    </row>
    <row r="241" spans="1:27" ht="15" customHeight="1" outlineLevel="3">
      <c r="A241" s="7" t="e">
        <f t="shared" si="113"/>
        <v>#REF!</v>
      </c>
      <c r="B241" s="7" t="e">
        <f t="shared" si="113"/>
        <v>#REF!</v>
      </c>
      <c r="C241" s="7">
        <f t="shared" si="113"/>
        <v>11</v>
      </c>
      <c r="D241" s="20">
        <f t="shared" ref="D241:D242" si="124">R241</f>
        <v>3</v>
      </c>
      <c r="F241" s="7" t="e">
        <f t="shared" si="111"/>
        <v>#REF!</v>
      </c>
      <c r="G241" s="7" t="e">
        <f t="shared" si="110"/>
        <v>#REF!</v>
      </c>
      <c r="H241" s="7" t="s">
        <v>70</v>
      </c>
      <c r="I241" s="7" t="str">
        <f t="shared" si="123"/>
        <v>III. CZĘŚĆ MOSTOWA</v>
      </c>
      <c r="J241" s="7" t="str">
        <f t="shared" si="118"/>
        <v>11. Obiekt WS-10</v>
      </c>
      <c r="K241" s="7" t="str">
        <f>R241&amp;". "&amp;U241</f>
        <v>3. WYNIKI POMIARÓW KONTROLNYCH ORAZ BADAŃ I OZNACZEŃ LABORATORYJNYCH, ZGODNIE Z SST I PZJ</v>
      </c>
      <c r="M241" s="7" t="str">
        <f t="shared" si="112"/>
        <v>A. DOKUMENTACJA POWYKONAWCZA I OPERAT KOLAUDACYJNY W WERSJI PAPIEROWEJ
III. CZĘŚĆ MOSTOWA
11. Obiekt WS-10
3. WYNIKI POMIARÓW KONTROLNYCH ORAZ BADAŃ I OZNACZEŃ LABORATORYJNYCH, ZGODNIE Z SST I PZJ</v>
      </c>
      <c r="N241" s="7" t="s">
        <v>199</v>
      </c>
      <c r="O241" s="41"/>
      <c r="P241" s="42"/>
      <c r="Q241" s="42"/>
      <c r="R241" s="42">
        <v>3</v>
      </c>
      <c r="S241" s="42"/>
      <c r="T241" s="43"/>
      <c r="U241" s="48" t="s">
        <v>54</v>
      </c>
      <c r="V241" s="30"/>
      <c r="W241" s="31" t="str">
        <f t="shared" si="88"/>
        <v>A.III.11.3.</v>
      </c>
      <c r="X241" s="70"/>
      <c r="Z241" s="18"/>
      <c r="AA241" s="40"/>
    </row>
    <row r="242" spans="1:27" ht="15" customHeight="1" outlineLevel="3">
      <c r="A242" s="7" t="e">
        <f t="shared" ref="A242:D257" si="125">A241</f>
        <v>#REF!</v>
      </c>
      <c r="B242" s="7" t="e">
        <f t="shared" si="125"/>
        <v>#REF!</v>
      </c>
      <c r="C242" s="7">
        <f t="shared" si="125"/>
        <v>11</v>
      </c>
      <c r="D242" s="20">
        <f t="shared" si="124"/>
        <v>4</v>
      </c>
      <c r="F242" s="7" t="e">
        <f t="shared" si="111"/>
        <v>#REF!</v>
      </c>
      <c r="G242" s="7" t="e">
        <f t="shared" si="110"/>
        <v>#REF!</v>
      </c>
      <c r="H242" s="7" t="s">
        <v>70</v>
      </c>
      <c r="I242" s="7" t="str">
        <f t="shared" si="123"/>
        <v>III. CZĘŚĆ MOSTOWA</v>
      </c>
      <c r="J242" s="7" t="str">
        <f t="shared" si="118"/>
        <v>11. Obiekt WS-10</v>
      </c>
      <c r="K242" s="7" t="str">
        <f>R242&amp;". "&amp;U242</f>
        <v>4. GEODEZYJNA INWENTARYZACJA POWYKONAWCZA</v>
      </c>
      <c r="M242" s="7" t="str">
        <f t="shared" si="112"/>
        <v>A. DOKUMENTACJA POWYKONAWCZA I OPERAT KOLAUDACYJNY W WERSJI PAPIEROWEJ
III. CZĘŚĆ MOSTOWA
11. Obiekt WS-10
4. GEODEZYJNA INWENTARYZACJA POWYKONAWCZA</v>
      </c>
      <c r="N242" s="7" t="s">
        <v>200</v>
      </c>
      <c r="O242" s="41"/>
      <c r="P242" s="42"/>
      <c r="Q242" s="42"/>
      <c r="R242" s="42">
        <v>4</v>
      </c>
      <c r="S242" s="42"/>
      <c r="T242" s="43"/>
      <c r="U242" s="48" t="s">
        <v>59</v>
      </c>
      <c r="V242" s="30"/>
      <c r="W242" s="31" t="str">
        <f t="shared" si="88"/>
        <v>A.III.11.4.</v>
      </c>
      <c r="X242" s="70"/>
      <c r="Z242" s="18"/>
      <c r="AA242" s="40"/>
    </row>
    <row r="243" spans="1:27" ht="15" customHeight="1" outlineLevel="2">
      <c r="A243" s="7" t="e">
        <f t="shared" si="125"/>
        <v>#REF!</v>
      </c>
      <c r="B243" s="7" t="e">
        <f t="shared" si="125"/>
        <v>#REF!</v>
      </c>
      <c r="C243" s="20">
        <f>Q243</f>
        <v>12</v>
      </c>
      <c r="F243" s="7" t="e">
        <f t="shared" si="111"/>
        <v>#REF!</v>
      </c>
      <c r="G243" s="7" t="e">
        <f t="shared" si="110"/>
        <v>#REF!</v>
      </c>
      <c r="H243" s="7" t="s">
        <v>70</v>
      </c>
      <c r="I243" s="7" t="str">
        <f t="shared" si="123"/>
        <v>III. CZĘŚĆ MOSTOWA</v>
      </c>
      <c r="J243" s="7" t="str">
        <f>Q243&amp;". "&amp;U243</f>
        <v>12. Obiekt PZGd-11</v>
      </c>
      <c r="M243" s="7" t="str">
        <f t="shared" si="112"/>
        <v>A. DOKUMENTACJA POWYKONAWCZA I OPERAT KOLAUDACYJNY W WERSJI PAPIEROWEJ
III. CZĘŚĆ MOSTOWA
12. Obiekt PZGd-11</v>
      </c>
      <c r="N243" s="7" t="s">
        <v>201</v>
      </c>
      <c r="O243" s="121"/>
      <c r="P243" s="119"/>
      <c r="Q243" s="119">
        <v>12</v>
      </c>
      <c r="R243" s="119"/>
      <c r="S243" s="119"/>
      <c r="T243" s="120"/>
      <c r="U243" s="121" t="s">
        <v>291</v>
      </c>
      <c r="V243" s="124"/>
      <c r="W243" s="124" t="str">
        <f t="shared" si="88"/>
        <v>A.III.12.</v>
      </c>
      <c r="X243" s="71"/>
      <c r="Z243" s="18"/>
      <c r="AA243" s="40"/>
    </row>
    <row r="244" spans="1:27" ht="15" customHeight="1" outlineLevel="3">
      <c r="A244" s="7" t="e">
        <f t="shared" si="125"/>
        <v>#REF!</v>
      </c>
      <c r="B244" s="7" t="e">
        <f t="shared" si="125"/>
        <v>#REF!</v>
      </c>
      <c r="C244" s="7">
        <f t="shared" si="125"/>
        <v>12</v>
      </c>
      <c r="D244" s="20">
        <f>R244</f>
        <v>1</v>
      </c>
      <c r="F244" s="7" t="e">
        <f t="shared" si="111"/>
        <v>#REF!</v>
      </c>
      <c r="G244" s="7" t="e">
        <f t="shared" si="110"/>
        <v>#REF!</v>
      </c>
      <c r="H244" s="7" t="s">
        <v>70</v>
      </c>
      <c r="I244" s="7" t="str">
        <f t="shared" si="123"/>
        <v>III. CZĘŚĆ MOSTOWA</v>
      </c>
      <c r="J244" s="7" t="str">
        <f>$J$243</f>
        <v>12. Obiekt PZGd-11</v>
      </c>
      <c r="K244" s="7" t="str">
        <f>R244&amp;". "&amp;U244</f>
        <v>1. DOKUMENTACJA PROJEKTOWA PODSTAWOWA Z NANIESIONYMI ZMIANAMI ORAZ DODATKOWA</v>
      </c>
      <c r="M244" s="7" t="str">
        <f t="shared" si="112"/>
        <v>A. DOKUMENTACJA POWYKONAWCZA I OPERAT KOLAUDACYJNY W WERSJI PAPIEROWEJ
III. CZĘŚĆ MOSTOWA
12. Obiekt PZGd-11
1. DOKUMENTACJA PROJEKTOWA PODSTAWOWA Z NANIESIONYMI ZMIANAMI ORAZ DODATKOWA</v>
      </c>
      <c r="N244" s="7" t="s">
        <v>202</v>
      </c>
      <c r="O244" s="41"/>
      <c r="P244" s="42"/>
      <c r="Q244" s="42"/>
      <c r="R244" s="42">
        <v>1</v>
      </c>
      <c r="S244" s="42"/>
      <c r="T244" s="43"/>
      <c r="U244" s="48" t="s">
        <v>51</v>
      </c>
      <c r="V244" s="31"/>
      <c r="W244" s="31" t="str">
        <f t="shared" si="88"/>
        <v>A.III.12.1.</v>
      </c>
      <c r="X244" s="72"/>
      <c r="Z244" s="18"/>
      <c r="AA244" s="40"/>
    </row>
    <row r="245" spans="1:27" ht="15" customHeight="1" outlineLevel="3">
      <c r="A245" s="7" t="e">
        <f t="shared" si="125"/>
        <v>#REF!</v>
      </c>
      <c r="B245" s="7" t="e">
        <f t="shared" si="125"/>
        <v>#REF!</v>
      </c>
      <c r="C245" s="7">
        <f t="shared" si="125"/>
        <v>12</v>
      </c>
      <c r="D245" s="7">
        <f t="shared" si="125"/>
        <v>1</v>
      </c>
      <c r="E245" s="20">
        <f t="shared" ref="E245:E249" si="126">S245</f>
        <v>1</v>
      </c>
      <c r="F245" s="7" t="e">
        <f t="shared" si="111"/>
        <v>#REF!</v>
      </c>
      <c r="G245" s="7" t="e">
        <f t="shared" si="110"/>
        <v>#REF!</v>
      </c>
      <c r="H245" s="7" t="s">
        <v>70</v>
      </c>
      <c r="I245" s="7" t="str">
        <f t="shared" si="123"/>
        <v>III. CZĘŚĆ MOSTOWA</v>
      </c>
      <c r="J245" s="7" t="str">
        <f t="shared" ref="J245:J254" si="127">$J$243</f>
        <v>12. Obiekt PZGd-11</v>
      </c>
      <c r="K245" s="7" t="str">
        <f>$K$244</f>
        <v>1. DOKUMENTACJA PROJEKTOWA PODSTAWOWA Z NANIESIONYMI ZMIANAMI ORAZ DODATKOWA</v>
      </c>
      <c r="L245" s="7" t="str">
        <f t="shared" ref="L245:L249" si="128">S245&amp;". "&amp;U245</f>
        <v>1. Projekt Budowlany z naniesionymi zmianami</v>
      </c>
      <c r="M245" s="7" t="str">
        <f t="shared" si="112"/>
        <v>A. DOKUMENTACJA POWYKONAWCZA I OPERAT KOLAUDACYJNY W WERSJI PAPIEROWEJ
III. CZĘŚĆ MOSTOWA
12. Obiekt PZGd-11
1. DOKUMENTACJA PROJEKTOWA PODSTAWOWA Z NANIESIONYMI ZMIANAMI ORAZ DODATKOWA
1. Projekt Budowlany z naniesionymi zmianami</v>
      </c>
      <c r="N245" s="7" t="s">
        <v>203</v>
      </c>
      <c r="O245" s="45"/>
      <c r="P245" s="46"/>
      <c r="Q245" s="46"/>
      <c r="R245" s="46"/>
      <c r="S245" s="46">
        <v>1</v>
      </c>
      <c r="T245" s="47"/>
      <c r="U245" s="8" t="s">
        <v>3</v>
      </c>
      <c r="V245" s="32"/>
      <c r="W245" s="83" t="str">
        <f t="shared" si="88"/>
        <v>A.III.12.1.1.</v>
      </c>
      <c r="X245" s="73"/>
      <c r="Z245" s="18"/>
      <c r="AA245" s="40"/>
    </row>
    <row r="246" spans="1:27" ht="15" customHeight="1" outlineLevel="3">
      <c r="A246" s="7" t="e">
        <f t="shared" si="125"/>
        <v>#REF!</v>
      </c>
      <c r="B246" s="7" t="e">
        <f t="shared" si="125"/>
        <v>#REF!</v>
      </c>
      <c r="C246" s="7">
        <f t="shared" si="125"/>
        <v>12</v>
      </c>
      <c r="D246" s="7">
        <f t="shared" si="125"/>
        <v>1</v>
      </c>
      <c r="E246" s="20">
        <f t="shared" si="126"/>
        <v>2</v>
      </c>
      <c r="F246" s="7" t="e">
        <f t="shared" si="111"/>
        <v>#REF!</v>
      </c>
      <c r="G246" s="7" t="e">
        <f t="shared" si="110"/>
        <v>#REF!</v>
      </c>
      <c r="H246" s="7" t="s">
        <v>70</v>
      </c>
      <c r="I246" s="7" t="str">
        <f t="shared" si="123"/>
        <v>III. CZĘŚĆ MOSTOWA</v>
      </c>
      <c r="J246" s="7" t="str">
        <f t="shared" si="127"/>
        <v>12. Obiekt PZGd-11</v>
      </c>
      <c r="K246" s="7" t="str">
        <f t="shared" ref="K246:K249" si="129">$K$244</f>
        <v>1. DOKUMENTACJA PROJEKTOWA PODSTAWOWA Z NANIESIONYMI ZMIANAMI ORAZ DODATKOWA</v>
      </c>
      <c r="L246" s="7" t="str">
        <f t="shared" si="128"/>
        <v>2. Projekt Wykonawczy</v>
      </c>
      <c r="M246" s="7" t="str">
        <f t="shared" si="112"/>
        <v>A. DOKUMENTACJA POWYKONAWCZA I OPERAT KOLAUDACYJNY W WERSJI PAPIEROWEJ
III. CZĘŚĆ MOSTOWA
12. Obiekt PZGd-11
1. DOKUMENTACJA PROJEKTOWA PODSTAWOWA Z NANIESIONYMI ZMIANAMI ORAZ DODATKOWA
2. Projekt Wykonawczy</v>
      </c>
      <c r="N246" s="7" t="s">
        <v>204</v>
      </c>
      <c r="O246" s="45"/>
      <c r="P246" s="46"/>
      <c r="Q246" s="46"/>
      <c r="R246" s="46"/>
      <c r="S246" s="46">
        <v>2</v>
      </c>
      <c r="T246" s="47"/>
      <c r="U246" s="8" t="s">
        <v>0</v>
      </c>
      <c r="V246" s="32"/>
      <c r="W246" s="83" t="str">
        <f t="shared" si="88"/>
        <v>A.III.12.1.2.</v>
      </c>
      <c r="X246" s="73"/>
      <c r="Z246" s="18"/>
      <c r="AA246" s="40"/>
    </row>
    <row r="247" spans="1:27" ht="15" customHeight="1" outlineLevel="3">
      <c r="A247" s="7" t="e">
        <f t="shared" si="125"/>
        <v>#REF!</v>
      </c>
      <c r="B247" s="7" t="e">
        <f t="shared" si="125"/>
        <v>#REF!</v>
      </c>
      <c r="C247" s="7">
        <f t="shared" si="125"/>
        <v>12</v>
      </c>
      <c r="D247" s="7">
        <f t="shared" si="125"/>
        <v>1</v>
      </c>
      <c r="E247" s="20">
        <f t="shared" si="126"/>
        <v>3</v>
      </c>
      <c r="F247" s="7" t="e">
        <f t="shared" si="111"/>
        <v>#REF!</v>
      </c>
      <c r="G247" s="7" t="e">
        <f t="shared" si="110"/>
        <v>#REF!</v>
      </c>
      <c r="H247" s="7" t="s">
        <v>70</v>
      </c>
      <c r="I247" s="7" t="str">
        <f t="shared" si="123"/>
        <v>III. CZĘŚĆ MOSTOWA</v>
      </c>
      <c r="J247" s="7" t="str">
        <f t="shared" si="127"/>
        <v>12. Obiekt PZGd-11</v>
      </c>
      <c r="K247" s="7" t="str">
        <f t="shared" si="129"/>
        <v>1. DOKUMENTACJA PROJEKTOWA PODSTAWOWA Z NANIESIONYMI ZMIANAMI ORAZ DODATKOWA</v>
      </c>
      <c r="L247" s="7" t="str">
        <f t="shared" si="128"/>
        <v>3. Karty Nadzoru Autorskiego</v>
      </c>
      <c r="M247" s="7" t="str">
        <f t="shared" si="112"/>
        <v>A. DOKUMENTACJA POWYKONAWCZA I OPERAT KOLAUDACYJNY W WERSJI PAPIEROWEJ
III. CZĘŚĆ MOSTOWA
12. Obiekt PZGd-11
1. DOKUMENTACJA PROJEKTOWA PODSTAWOWA Z NANIESIONYMI ZMIANAMI ORAZ DODATKOWA
3. Karty Nadzoru Autorskiego</v>
      </c>
      <c r="N247" s="7" t="s">
        <v>205</v>
      </c>
      <c r="O247" s="45"/>
      <c r="P247" s="46"/>
      <c r="Q247" s="46"/>
      <c r="R247" s="46"/>
      <c r="S247" s="46">
        <v>3</v>
      </c>
      <c r="T247" s="47"/>
      <c r="U247" s="8" t="s">
        <v>21</v>
      </c>
      <c r="V247" s="32"/>
      <c r="W247" s="83" t="str">
        <f t="shared" si="88"/>
        <v>A.III.12.1.3.</v>
      </c>
      <c r="X247" s="73"/>
      <c r="Z247" s="18"/>
      <c r="AA247" s="40"/>
    </row>
    <row r="248" spans="1:27" ht="15" customHeight="1" outlineLevel="3">
      <c r="A248" s="7" t="e">
        <f t="shared" si="125"/>
        <v>#REF!</v>
      </c>
      <c r="B248" s="7" t="e">
        <f t="shared" si="125"/>
        <v>#REF!</v>
      </c>
      <c r="C248" s="7">
        <f t="shared" si="125"/>
        <v>12</v>
      </c>
      <c r="D248" s="7">
        <f t="shared" si="125"/>
        <v>1</v>
      </c>
      <c r="E248" s="20">
        <f t="shared" si="126"/>
        <v>4</v>
      </c>
      <c r="F248" s="7" t="e">
        <f t="shared" si="111"/>
        <v>#REF!</v>
      </c>
      <c r="G248" s="7" t="e">
        <f t="shared" si="110"/>
        <v>#REF!</v>
      </c>
      <c r="H248" s="7" t="s">
        <v>70</v>
      </c>
      <c r="I248" s="7" t="str">
        <f t="shared" si="123"/>
        <v>III. CZĘŚĆ MOSTOWA</v>
      </c>
      <c r="J248" s="7" t="str">
        <f t="shared" si="127"/>
        <v>12. Obiekt PZGd-11</v>
      </c>
      <c r="K248" s="7" t="str">
        <f t="shared" si="129"/>
        <v>1. DOKUMENTACJA PROJEKTOWA PODSTAWOWA Z NANIESIONYMI ZMIANAMI ORAZ DODATKOWA</v>
      </c>
      <c r="L248" s="7" t="str">
        <f t="shared" si="128"/>
        <v>4. Projekty technologiczne</v>
      </c>
      <c r="M248" s="7" t="str">
        <f t="shared" si="112"/>
        <v>A. DOKUMENTACJA POWYKONAWCZA I OPERAT KOLAUDACYJNY W WERSJI PAPIEROWEJ
III. CZĘŚĆ MOSTOWA
12. Obiekt PZGd-11
1. DOKUMENTACJA PROJEKTOWA PODSTAWOWA Z NANIESIONYMI ZMIANAMI ORAZ DODATKOWA
4. Projekty technologiczne</v>
      </c>
      <c r="N248" s="7" t="s">
        <v>206</v>
      </c>
      <c r="O248" s="45"/>
      <c r="P248" s="46"/>
      <c r="Q248" s="46"/>
      <c r="R248" s="46"/>
      <c r="S248" s="46">
        <v>4</v>
      </c>
      <c r="T248" s="47"/>
      <c r="U248" s="8" t="s">
        <v>27</v>
      </c>
      <c r="V248" s="32"/>
      <c r="W248" s="83" t="str">
        <f t="shared" si="88"/>
        <v>A.III.12.1.4.</v>
      </c>
      <c r="X248" s="73"/>
      <c r="Z248" s="18"/>
      <c r="AA248" s="40"/>
    </row>
    <row r="249" spans="1:27" ht="15" customHeight="1" outlineLevel="3">
      <c r="A249" s="7" t="e">
        <f t="shared" si="125"/>
        <v>#REF!</v>
      </c>
      <c r="B249" s="7" t="e">
        <f t="shared" si="125"/>
        <v>#REF!</v>
      </c>
      <c r="C249" s="7">
        <f t="shared" si="125"/>
        <v>12</v>
      </c>
      <c r="D249" s="7">
        <f t="shared" si="125"/>
        <v>1</v>
      </c>
      <c r="E249" s="20">
        <f t="shared" si="126"/>
        <v>5</v>
      </c>
      <c r="F249" s="7" t="e">
        <f t="shared" si="111"/>
        <v>#REF!</v>
      </c>
      <c r="G249" s="7" t="e">
        <f t="shared" si="110"/>
        <v>#REF!</v>
      </c>
      <c r="H249" s="7" t="s">
        <v>70</v>
      </c>
      <c r="I249" s="7" t="str">
        <f t="shared" si="123"/>
        <v>III. CZĘŚĆ MOSTOWA</v>
      </c>
      <c r="J249" s="7" t="str">
        <f t="shared" si="127"/>
        <v>12. Obiekt PZGd-11</v>
      </c>
      <c r="K249" s="7" t="str">
        <f t="shared" si="129"/>
        <v>1. DOKUMENTACJA PROJEKTOWA PODSTAWOWA Z NANIESIONYMI ZMIANAMI ORAZ DODATKOWA</v>
      </c>
      <c r="L249" s="7" t="str">
        <f t="shared" si="128"/>
        <v>5. Dokumenty dodatkowe</v>
      </c>
      <c r="M249" s="7" t="str">
        <f t="shared" si="112"/>
        <v>A. DOKUMENTACJA POWYKONAWCZA I OPERAT KOLAUDACYJNY W WERSJI PAPIEROWEJ
III. CZĘŚĆ MOSTOWA
12. Obiekt PZGd-11
1. DOKUMENTACJA PROJEKTOWA PODSTAWOWA Z NANIESIONYMI ZMIANAMI ORAZ DODATKOWA
5. Dokumenty dodatkowe</v>
      </c>
      <c r="N249" s="7" t="s">
        <v>207</v>
      </c>
      <c r="O249" s="45"/>
      <c r="P249" s="46"/>
      <c r="Q249" s="46"/>
      <c r="R249" s="46"/>
      <c r="S249" s="46">
        <v>5</v>
      </c>
      <c r="T249" s="47"/>
      <c r="U249" s="8" t="s">
        <v>612</v>
      </c>
      <c r="V249" s="32"/>
      <c r="W249" s="83" t="str">
        <f t="shared" si="88"/>
        <v>A.III.12.1.5.</v>
      </c>
      <c r="X249" s="73"/>
      <c r="Z249" s="18"/>
      <c r="AA249" s="40"/>
    </row>
    <row r="250" spans="1:27" ht="15" customHeight="1" outlineLevel="3">
      <c r="A250" s="7" t="e">
        <f t="shared" si="125"/>
        <v>#REF!</v>
      </c>
      <c r="B250" s="7" t="e">
        <f t="shared" si="125"/>
        <v>#REF!</v>
      </c>
      <c r="C250" s="7">
        <f t="shared" si="125"/>
        <v>12</v>
      </c>
      <c r="D250" s="20">
        <f>R250</f>
        <v>2</v>
      </c>
      <c r="F250" s="7" t="e">
        <f t="shared" si="111"/>
        <v>#REF!</v>
      </c>
      <c r="G250" s="7" t="e">
        <f t="shared" si="110"/>
        <v>#REF!</v>
      </c>
      <c r="H250" s="7" t="s">
        <v>70</v>
      </c>
      <c r="I250" s="7" t="str">
        <f t="shared" si="123"/>
        <v>III. CZĘŚĆ MOSTOWA</v>
      </c>
      <c r="J250" s="7" t="str">
        <f t="shared" si="127"/>
        <v>12. Obiekt PZGd-11</v>
      </c>
      <c r="K250" s="7" t="str">
        <f>R250&amp;". "&amp;U250</f>
        <v>2. DZIENNIKI BUDOWY I KSIĄŻKI OBMIARÓW</v>
      </c>
      <c r="M250" s="7" t="str">
        <f t="shared" si="112"/>
        <v>A. DOKUMENTACJA POWYKONAWCZA I OPERAT KOLAUDACYJNY W WERSJI PAPIEROWEJ
III. CZĘŚĆ MOSTOWA
12. Obiekt PZGd-11
2. DZIENNIKI BUDOWY I KSIĄŻKI OBMIARÓW</v>
      </c>
      <c r="N250" s="7" t="s">
        <v>208</v>
      </c>
      <c r="O250" s="41"/>
      <c r="P250" s="42"/>
      <c r="Q250" s="42"/>
      <c r="R250" s="42">
        <v>2</v>
      </c>
      <c r="S250" s="42"/>
      <c r="T250" s="43"/>
      <c r="U250" s="48" t="s">
        <v>72</v>
      </c>
      <c r="V250" s="31"/>
      <c r="W250" s="31" t="str">
        <f t="shared" si="88"/>
        <v>A.III.12.2.</v>
      </c>
      <c r="X250" s="72"/>
      <c r="Z250" s="18"/>
      <c r="AA250" s="40"/>
    </row>
    <row r="251" spans="1:27" ht="15" customHeight="1" outlineLevel="3">
      <c r="A251" s="7" t="e">
        <f t="shared" si="125"/>
        <v>#REF!</v>
      </c>
      <c r="B251" s="7" t="e">
        <f t="shared" si="125"/>
        <v>#REF!</v>
      </c>
      <c r="C251" s="7">
        <f t="shared" si="125"/>
        <v>12</v>
      </c>
      <c r="D251" s="7">
        <f t="shared" si="125"/>
        <v>2</v>
      </c>
      <c r="E251" s="20">
        <f t="shared" ref="E251:E252" si="130">S251</f>
        <v>1</v>
      </c>
      <c r="F251" s="7" t="e">
        <f t="shared" si="111"/>
        <v>#REF!</v>
      </c>
      <c r="G251" s="7" t="e">
        <f t="shared" si="110"/>
        <v>#REF!</v>
      </c>
      <c r="H251" s="7" t="s">
        <v>70</v>
      </c>
      <c r="I251" s="7" t="str">
        <f t="shared" si="123"/>
        <v>III. CZĘŚĆ MOSTOWA</v>
      </c>
      <c r="J251" s="7" t="str">
        <f t="shared" si="127"/>
        <v>12. Obiekt PZGd-11</v>
      </c>
      <c r="K251" s="7" t="str">
        <f>$K$250</f>
        <v>2. DZIENNIKI BUDOWY I KSIĄŻKI OBMIARÓW</v>
      </c>
      <c r="L251" s="7" t="str">
        <f t="shared" ref="L251:L252" si="131">S251&amp;". "&amp;U251</f>
        <v>1. Dzienniki Budowy</v>
      </c>
      <c r="M251" s="7" t="str">
        <f t="shared" si="112"/>
        <v>A. DOKUMENTACJA POWYKONAWCZA I OPERAT KOLAUDACYJNY W WERSJI PAPIEROWEJ
III. CZĘŚĆ MOSTOWA
12. Obiekt PZGd-11
2. DZIENNIKI BUDOWY I KSIĄŻKI OBMIARÓW
1. Dzienniki Budowy</v>
      </c>
      <c r="N251" s="7" t="s">
        <v>209</v>
      </c>
      <c r="O251" s="45"/>
      <c r="P251" s="46"/>
      <c r="Q251" s="46"/>
      <c r="R251" s="46"/>
      <c r="S251" s="46">
        <v>1</v>
      </c>
      <c r="T251" s="47"/>
      <c r="U251" s="8" t="s">
        <v>28</v>
      </c>
      <c r="V251" s="32"/>
      <c r="W251" s="83" t="str">
        <f t="shared" si="88"/>
        <v>A.III.12.2.1.</v>
      </c>
      <c r="X251" s="73"/>
      <c r="Z251" s="18"/>
      <c r="AA251" s="40"/>
    </row>
    <row r="252" spans="1:27" ht="15" customHeight="1" outlineLevel="3">
      <c r="A252" s="7" t="e">
        <f t="shared" si="125"/>
        <v>#REF!</v>
      </c>
      <c r="B252" s="7" t="e">
        <f t="shared" si="125"/>
        <v>#REF!</v>
      </c>
      <c r="C252" s="7">
        <f t="shared" si="125"/>
        <v>12</v>
      </c>
      <c r="D252" s="7">
        <f t="shared" si="125"/>
        <v>2</v>
      </c>
      <c r="E252" s="20">
        <f t="shared" si="130"/>
        <v>2</v>
      </c>
      <c r="F252" s="7" t="e">
        <f t="shared" si="111"/>
        <v>#REF!</v>
      </c>
      <c r="G252" s="7" t="e">
        <f t="shared" si="110"/>
        <v>#REF!</v>
      </c>
      <c r="H252" s="7" t="s">
        <v>70</v>
      </c>
      <c r="I252" s="7" t="str">
        <f t="shared" si="123"/>
        <v>III. CZĘŚĆ MOSTOWA</v>
      </c>
      <c r="J252" s="7" t="str">
        <f t="shared" si="127"/>
        <v>12. Obiekt PZGd-11</v>
      </c>
      <c r="K252" s="7" t="str">
        <f>$K$250</f>
        <v>2. DZIENNIKI BUDOWY I KSIĄŻKI OBMIARÓW</v>
      </c>
      <c r="L252" s="7" t="str">
        <f t="shared" si="131"/>
        <v>2. Książki Obmiarów - wersja PDF na płycie</v>
      </c>
      <c r="M252" s="7" t="str">
        <f t="shared" si="112"/>
        <v>A. DOKUMENTACJA POWYKONAWCZA I OPERAT KOLAUDACYJNY W WERSJI PAPIEROWEJ
III. CZĘŚĆ MOSTOWA
12. Obiekt PZGd-11
2. DZIENNIKI BUDOWY I KSIĄŻKI OBMIARÓW
2. Książki Obmiarów - wersja PDF na płycie</v>
      </c>
      <c r="N252" s="7" t="s">
        <v>210</v>
      </c>
      <c r="O252" s="45"/>
      <c r="P252" s="46"/>
      <c r="Q252" s="46"/>
      <c r="R252" s="46"/>
      <c r="S252" s="46">
        <v>2</v>
      </c>
      <c r="T252" s="47"/>
      <c r="U252" s="8" t="s">
        <v>273</v>
      </c>
      <c r="V252" s="32"/>
      <c r="W252" s="83" t="str">
        <f t="shared" si="88"/>
        <v>A.III.12.2.2.</v>
      </c>
      <c r="X252" s="73"/>
      <c r="Z252" s="18"/>
      <c r="AA252" s="40"/>
    </row>
    <row r="253" spans="1:27" ht="15" customHeight="1" outlineLevel="3">
      <c r="A253" s="7" t="e">
        <f t="shared" si="125"/>
        <v>#REF!</v>
      </c>
      <c r="B253" s="7" t="e">
        <f t="shared" si="125"/>
        <v>#REF!</v>
      </c>
      <c r="C253" s="7">
        <f t="shared" si="125"/>
        <v>12</v>
      </c>
      <c r="D253" s="20">
        <f t="shared" ref="D253:D254" si="132">R253</f>
        <v>3</v>
      </c>
      <c r="F253" s="7" t="e">
        <f t="shared" si="111"/>
        <v>#REF!</v>
      </c>
      <c r="G253" s="7" t="e">
        <f t="shared" si="110"/>
        <v>#REF!</v>
      </c>
      <c r="H253" s="7" t="s">
        <v>70</v>
      </c>
      <c r="I253" s="7" t="str">
        <f t="shared" si="123"/>
        <v>III. CZĘŚĆ MOSTOWA</v>
      </c>
      <c r="J253" s="7" t="str">
        <f t="shared" si="127"/>
        <v>12. Obiekt PZGd-11</v>
      </c>
      <c r="K253" s="7" t="str">
        <f>R253&amp;". "&amp;U253</f>
        <v>3. WYNIKI POMIARÓW KONTROLNYCH ORAZ BADAŃ I OZNACZEŃ LABORATORYJNYCH, ZGODNIE Z SST I PZJ</v>
      </c>
      <c r="M253" s="7" t="str">
        <f t="shared" si="112"/>
        <v>A. DOKUMENTACJA POWYKONAWCZA I OPERAT KOLAUDACYJNY W WERSJI PAPIEROWEJ
III. CZĘŚĆ MOSTOWA
12. Obiekt PZGd-11
3. WYNIKI POMIARÓW KONTROLNYCH ORAZ BADAŃ I OZNACZEŃ LABORATORYJNYCH, ZGODNIE Z SST I PZJ</v>
      </c>
      <c r="N253" s="7" t="s">
        <v>211</v>
      </c>
      <c r="O253" s="41"/>
      <c r="P253" s="42"/>
      <c r="Q253" s="42"/>
      <c r="R253" s="42">
        <v>3</v>
      </c>
      <c r="S253" s="42"/>
      <c r="T253" s="43"/>
      <c r="U253" s="48" t="s">
        <v>54</v>
      </c>
      <c r="V253" s="30"/>
      <c r="W253" s="31" t="str">
        <f t="shared" si="88"/>
        <v>A.III.12.3.</v>
      </c>
      <c r="X253" s="70"/>
      <c r="Z253" s="18"/>
      <c r="AA253" s="40"/>
    </row>
    <row r="254" spans="1:27" ht="15" customHeight="1" outlineLevel="3">
      <c r="A254" s="7" t="e">
        <f t="shared" si="125"/>
        <v>#REF!</v>
      </c>
      <c r="B254" s="7" t="e">
        <f t="shared" si="125"/>
        <v>#REF!</v>
      </c>
      <c r="C254" s="7">
        <f t="shared" si="125"/>
        <v>12</v>
      </c>
      <c r="D254" s="20">
        <f t="shared" si="132"/>
        <v>4</v>
      </c>
      <c r="F254" s="7" t="e">
        <f t="shared" si="111"/>
        <v>#REF!</v>
      </c>
      <c r="G254" s="7" t="e">
        <f t="shared" si="110"/>
        <v>#REF!</v>
      </c>
      <c r="H254" s="7" t="s">
        <v>70</v>
      </c>
      <c r="I254" s="7" t="str">
        <f t="shared" si="123"/>
        <v>III. CZĘŚĆ MOSTOWA</v>
      </c>
      <c r="J254" s="7" t="str">
        <f t="shared" si="127"/>
        <v>12. Obiekt PZGd-11</v>
      </c>
      <c r="K254" s="7" t="str">
        <f>R254&amp;". "&amp;U254</f>
        <v>4. GEODEZYJNA INWENTARYZACJA POWYKONAWCZA</v>
      </c>
      <c r="M254" s="7" t="str">
        <f t="shared" si="112"/>
        <v>A. DOKUMENTACJA POWYKONAWCZA I OPERAT KOLAUDACYJNY W WERSJI PAPIEROWEJ
III. CZĘŚĆ MOSTOWA
12. Obiekt PZGd-11
4. GEODEZYJNA INWENTARYZACJA POWYKONAWCZA</v>
      </c>
      <c r="N254" s="7" t="s">
        <v>212</v>
      </c>
      <c r="O254" s="41"/>
      <c r="P254" s="42"/>
      <c r="Q254" s="42"/>
      <c r="R254" s="42">
        <v>4</v>
      </c>
      <c r="S254" s="42"/>
      <c r="T254" s="43"/>
      <c r="U254" s="48" t="s">
        <v>59</v>
      </c>
      <c r="V254" s="30"/>
      <c r="W254" s="31" t="str">
        <f t="shared" si="88"/>
        <v>A.III.12.4.</v>
      </c>
      <c r="X254" s="70"/>
      <c r="Z254" s="18"/>
      <c r="AA254" s="40"/>
    </row>
    <row r="255" spans="1:27" ht="15" customHeight="1" outlineLevel="2">
      <c r="A255" s="7" t="e">
        <f t="shared" si="125"/>
        <v>#REF!</v>
      </c>
      <c r="B255" s="7" t="e">
        <f t="shared" si="125"/>
        <v>#REF!</v>
      </c>
      <c r="C255" s="20">
        <f>Q255</f>
        <v>13</v>
      </c>
      <c r="F255" s="7" t="e">
        <f t="shared" si="111"/>
        <v>#REF!</v>
      </c>
      <c r="G255" s="7" t="e">
        <f t="shared" si="110"/>
        <v>#REF!</v>
      </c>
      <c r="H255" s="7" t="s">
        <v>70</v>
      </c>
      <c r="I255" s="7" t="str">
        <f t="shared" si="123"/>
        <v>III. CZĘŚĆ MOSTOWA</v>
      </c>
      <c r="J255" s="7" t="str">
        <f>Q255&amp;". "&amp;U255</f>
        <v>13. Obiekt WS-12</v>
      </c>
      <c r="M255" s="7" t="str">
        <f t="shared" si="112"/>
        <v>A. DOKUMENTACJA POWYKONAWCZA I OPERAT KOLAUDACYJNY W WERSJI PAPIEROWEJ
III. CZĘŚĆ MOSTOWA
13. Obiekt WS-12</v>
      </c>
      <c r="N255" s="7" t="s">
        <v>213</v>
      </c>
      <c r="O255" s="121"/>
      <c r="P255" s="119"/>
      <c r="Q255" s="119">
        <v>13</v>
      </c>
      <c r="R255" s="119"/>
      <c r="S255" s="119"/>
      <c r="T255" s="120"/>
      <c r="U255" s="121" t="s">
        <v>289</v>
      </c>
      <c r="V255" s="124"/>
      <c r="W255" s="124" t="str">
        <f t="shared" si="88"/>
        <v>A.III.13.</v>
      </c>
      <c r="X255" s="71"/>
      <c r="Z255" s="18"/>
      <c r="AA255" s="40"/>
    </row>
    <row r="256" spans="1:27" ht="15" customHeight="1" outlineLevel="3">
      <c r="A256" s="7" t="e">
        <f t="shared" si="125"/>
        <v>#REF!</v>
      </c>
      <c r="B256" s="7" t="e">
        <f t="shared" si="125"/>
        <v>#REF!</v>
      </c>
      <c r="C256" s="7">
        <f t="shared" si="125"/>
        <v>13</v>
      </c>
      <c r="D256" s="20">
        <f>R256</f>
        <v>1</v>
      </c>
      <c r="F256" s="7" t="e">
        <f t="shared" si="111"/>
        <v>#REF!</v>
      </c>
      <c r="G256" s="7" t="e">
        <f t="shared" si="110"/>
        <v>#REF!</v>
      </c>
      <c r="H256" s="7" t="s">
        <v>70</v>
      </c>
      <c r="I256" s="7" t="str">
        <f t="shared" si="123"/>
        <v>III. CZĘŚĆ MOSTOWA</v>
      </c>
      <c r="J256" s="7" t="str">
        <f>$J$255</f>
        <v>13. Obiekt WS-12</v>
      </c>
      <c r="K256" s="7" t="str">
        <f>R256&amp;". "&amp;U256</f>
        <v>1. DOKUMENTACJA PROJEKTOWA PODSTAWOWA Z NANIESIONYMI ZMIANAMI ORAZ DODATKOWA</v>
      </c>
      <c r="M256" s="7" t="str">
        <f t="shared" si="112"/>
        <v>A. DOKUMENTACJA POWYKONAWCZA I OPERAT KOLAUDACYJNY W WERSJI PAPIEROWEJ
III. CZĘŚĆ MOSTOWA
13. Obiekt WS-12
1. DOKUMENTACJA PROJEKTOWA PODSTAWOWA Z NANIESIONYMI ZMIANAMI ORAZ DODATKOWA</v>
      </c>
      <c r="N256" s="7" t="s">
        <v>214</v>
      </c>
      <c r="O256" s="41"/>
      <c r="P256" s="42"/>
      <c r="Q256" s="42"/>
      <c r="R256" s="42">
        <v>1</v>
      </c>
      <c r="S256" s="42"/>
      <c r="T256" s="43"/>
      <c r="U256" s="48" t="s">
        <v>51</v>
      </c>
      <c r="V256" s="31"/>
      <c r="W256" s="31" t="str">
        <f t="shared" ref="W256:W320" si="133">N256</f>
        <v>A.III.13.1.</v>
      </c>
      <c r="X256" s="72"/>
      <c r="Z256" s="18"/>
      <c r="AA256" s="40"/>
    </row>
    <row r="257" spans="1:27" ht="15" customHeight="1" outlineLevel="3">
      <c r="A257" s="7" t="e">
        <f t="shared" si="125"/>
        <v>#REF!</v>
      </c>
      <c r="B257" s="7" t="e">
        <f t="shared" si="125"/>
        <v>#REF!</v>
      </c>
      <c r="C257" s="7">
        <f t="shared" si="125"/>
        <v>13</v>
      </c>
      <c r="D257" s="7">
        <f t="shared" si="125"/>
        <v>1</v>
      </c>
      <c r="E257" s="20">
        <f t="shared" ref="E257:E261" si="134">S257</f>
        <v>1</v>
      </c>
      <c r="F257" s="7" t="e">
        <f t="shared" si="111"/>
        <v>#REF!</v>
      </c>
      <c r="G257" s="7" t="e">
        <f t="shared" si="110"/>
        <v>#REF!</v>
      </c>
      <c r="H257" s="7" t="s">
        <v>70</v>
      </c>
      <c r="I257" s="7" t="str">
        <f t="shared" si="123"/>
        <v>III. CZĘŚĆ MOSTOWA</v>
      </c>
      <c r="J257" s="7" t="str">
        <f t="shared" ref="J257:J266" si="135">$J$255</f>
        <v>13. Obiekt WS-12</v>
      </c>
      <c r="K257" s="7" t="str">
        <f>$K$256</f>
        <v>1. DOKUMENTACJA PROJEKTOWA PODSTAWOWA Z NANIESIONYMI ZMIANAMI ORAZ DODATKOWA</v>
      </c>
      <c r="L257" s="7" t="str">
        <f t="shared" ref="L257:L261" si="136">S257&amp;". "&amp;U257</f>
        <v>1. Projekt Budowlany z naniesionymi zmianami</v>
      </c>
      <c r="M257" s="7" t="str">
        <f t="shared" si="112"/>
        <v>A. DOKUMENTACJA POWYKONAWCZA I OPERAT KOLAUDACYJNY W WERSJI PAPIEROWEJ
III. CZĘŚĆ MOSTOWA
13. Obiekt WS-12
1. DOKUMENTACJA PROJEKTOWA PODSTAWOWA Z NANIESIONYMI ZMIANAMI ORAZ DODATKOWA
1. Projekt Budowlany z naniesionymi zmianami</v>
      </c>
      <c r="N257" s="7" t="s">
        <v>215</v>
      </c>
      <c r="O257" s="45"/>
      <c r="P257" s="46"/>
      <c r="Q257" s="46"/>
      <c r="R257" s="46"/>
      <c r="S257" s="46">
        <v>1</v>
      </c>
      <c r="T257" s="47"/>
      <c r="U257" s="8" t="s">
        <v>3</v>
      </c>
      <c r="V257" s="32"/>
      <c r="W257" s="83" t="str">
        <f t="shared" si="133"/>
        <v>A.III.13.1.1.</v>
      </c>
      <c r="X257" s="73"/>
      <c r="Z257" s="18"/>
      <c r="AA257" s="40"/>
    </row>
    <row r="258" spans="1:27" ht="15" customHeight="1" outlineLevel="3">
      <c r="A258" s="7" t="e">
        <f t="shared" ref="A258:D273" si="137">A257</f>
        <v>#REF!</v>
      </c>
      <c r="B258" s="7" t="e">
        <f t="shared" si="137"/>
        <v>#REF!</v>
      </c>
      <c r="C258" s="7">
        <f t="shared" si="137"/>
        <v>13</v>
      </c>
      <c r="D258" s="7">
        <f t="shared" si="137"/>
        <v>1</v>
      </c>
      <c r="E258" s="20">
        <f t="shared" si="134"/>
        <v>2</v>
      </c>
      <c r="F258" s="7" t="e">
        <f t="shared" si="111"/>
        <v>#REF!</v>
      </c>
      <c r="G258" s="7" t="e">
        <f t="shared" si="110"/>
        <v>#REF!</v>
      </c>
      <c r="H258" s="7" t="s">
        <v>70</v>
      </c>
      <c r="I258" s="7" t="str">
        <f t="shared" si="123"/>
        <v>III. CZĘŚĆ MOSTOWA</v>
      </c>
      <c r="J258" s="7" t="str">
        <f t="shared" si="135"/>
        <v>13. Obiekt WS-12</v>
      </c>
      <c r="K258" s="7" t="str">
        <f t="shared" ref="K258:K261" si="138">$K$256</f>
        <v>1. DOKUMENTACJA PROJEKTOWA PODSTAWOWA Z NANIESIONYMI ZMIANAMI ORAZ DODATKOWA</v>
      </c>
      <c r="L258" s="7" t="str">
        <f t="shared" si="136"/>
        <v>2. Projekt Wykonawczy</v>
      </c>
      <c r="M258" s="7" t="str">
        <f t="shared" si="112"/>
        <v>A. DOKUMENTACJA POWYKONAWCZA I OPERAT KOLAUDACYJNY W WERSJI PAPIEROWEJ
III. CZĘŚĆ MOSTOWA
13. Obiekt WS-12
1. DOKUMENTACJA PROJEKTOWA PODSTAWOWA Z NANIESIONYMI ZMIANAMI ORAZ DODATKOWA
2. Projekt Wykonawczy</v>
      </c>
      <c r="N258" s="7" t="s">
        <v>216</v>
      </c>
      <c r="O258" s="45"/>
      <c r="P258" s="46"/>
      <c r="Q258" s="46"/>
      <c r="R258" s="46"/>
      <c r="S258" s="46">
        <v>2</v>
      </c>
      <c r="T258" s="47"/>
      <c r="U258" s="8" t="s">
        <v>0</v>
      </c>
      <c r="V258" s="32"/>
      <c r="W258" s="83" t="str">
        <f t="shared" si="133"/>
        <v>A.III.13.1.2.</v>
      </c>
      <c r="X258" s="73"/>
      <c r="Z258" s="18"/>
      <c r="AA258" s="40"/>
    </row>
    <row r="259" spans="1:27" ht="15" customHeight="1" outlineLevel="3">
      <c r="A259" s="7" t="e">
        <f t="shared" si="137"/>
        <v>#REF!</v>
      </c>
      <c r="B259" s="7" t="e">
        <f t="shared" si="137"/>
        <v>#REF!</v>
      </c>
      <c r="C259" s="7">
        <f t="shared" si="137"/>
        <v>13</v>
      </c>
      <c r="D259" s="7">
        <f t="shared" si="137"/>
        <v>1</v>
      </c>
      <c r="E259" s="20">
        <f t="shared" si="134"/>
        <v>3</v>
      </c>
      <c r="F259" s="7" t="e">
        <f t="shared" si="111"/>
        <v>#REF!</v>
      </c>
      <c r="G259" s="7" t="e">
        <f t="shared" si="110"/>
        <v>#REF!</v>
      </c>
      <c r="H259" s="7" t="s">
        <v>70</v>
      </c>
      <c r="I259" s="7" t="str">
        <f t="shared" si="123"/>
        <v>III. CZĘŚĆ MOSTOWA</v>
      </c>
      <c r="J259" s="7" t="str">
        <f t="shared" si="135"/>
        <v>13. Obiekt WS-12</v>
      </c>
      <c r="K259" s="7" t="str">
        <f t="shared" si="138"/>
        <v>1. DOKUMENTACJA PROJEKTOWA PODSTAWOWA Z NANIESIONYMI ZMIANAMI ORAZ DODATKOWA</v>
      </c>
      <c r="L259" s="7" t="str">
        <f t="shared" si="136"/>
        <v>3. Karty Nadzoru Autorskiego</v>
      </c>
      <c r="M259" s="7" t="str">
        <f t="shared" si="112"/>
        <v>A. DOKUMENTACJA POWYKONAWCZA I OPERAT KOLAUDACYJNY W WERSJI PAPIEROWEJ
III. CZĘŚĆ MOSTOWA
13. Obiekt WS-12
1. DOKUMENTACJA PROJEKTOWA PODSTAWOWA Z NANIESIONYMI ZMIANAMI ORAZ DODATKOWA
3. Karty Nadzoru Autorskiego</v>
      </c>
      <c r="N259" s="7" t="s">
        <v>217</v>
      </c>
      <c r="O259" s="45"/>
      <c r="P259" s="46"/>
      <c r="Q259" s="46"/>
      <c r="R259" s="46"/>
      <c r="S259" s="46">
        <v>3</v>
      </c>
      <c r="T259" s="47"/>
      <c r="U259" s="8" t="s">
        <v>21</v>
      </c>
      <c r="V259" s="32"/>
      <c r="W259" s="83" t="str">
        <f t="shared" si="133"/>
        <v>A.III.13.1.3.</v>
      </c>
      <c r="X259" s="73"/>
      <c r="Z259" s="18"/>
      <c r="AA259" s="40"/>
    </row>
    <row r="260" spans="1:27" ht="15" customHeight="1" outlineLevel="3">
      <c r="A260" s="7" t="e">
        <f t="shared" si="137"/>
        <v>#REF!</v>
      </c>
      <c r="B260" s="7" t="e">
        <f t="shared" si="137"/>
        <v>#REF!</v>
      </c>
      <c r="C260" s="7">
        <f t="shared" si="137"/>
        <v>13</v>
      </c>
      <c r="D260" s="7">
        <f t="shared" si="137"/>
        <v>1</v>
      </c>
      <c r="E260" s="20">
        <f t="shared" si="134"/>
        <v>4</v>
      </c>
      <c r="F260" s="7" t="e">
        <f t="shared" si="111"/>
        <v>#REF!</v>
      </c>
      <c r="G260" s="7" t="e">
        <f t="shared" si="110"/>
        <v>#REF!</v>
      </c>
      <c r="H260" s="7" t="s">
        <v>70</v>
      </c>
      <c r="I260" s="7" t="str">
        <f t="shared" si="123"/>
        <v>III. CZĘŚĆ MOSTOWA</v>
      </c>
      <c r="J260" s="7" t="str">
        <f t="shared" si="135"/>
        <v>13. Obiekt WS-12</v>
      </c>
      <c r="K260" s="7" t="str">
        <f t="shared" si="138"/>
        <v>1. DOKUMENTACJA PROJEKTOWA PODSTAWOWA Z NANIESIONYMI ZMIANAMI ORAZ DODATKOWA</v>
      </c>
      <c r="L260" s="7" t="str">
        <f t="shared" si="136"/>
        <v>4. Projekty technologiczne</v>
      </c>
      <c r="M260" s="7" t="str">
        <f t="shared" si="112"/>
        <v>A. DOKUMENTACJA POWYKONAWCZA I OPERAT KOLAUDACYJNY W WERSJI PAPIEROWEJ
III. CZĘŚĆ MOSTOWA
13. Obiekt WS-12
1. DOKUMENTACJA PROJEKTOWA PODSTAWOWA Z NANIESIONYMI ZMIANAMI ORAZ DODATKOWA
4. Projekty technologiczne</v>
      </c>
      <c r="N260" s="7" t="s">
        <v>218</v>
      </c>
      <c r="O260" s="45"/>
      <c r="P260" s="46"/>
      <c r="Q260" s="46"/>
      <c r="R260" s="46"/>
      <c r="S260" s="46">
        <v>4</v>
      </c>
      <c r="T260" s="47"/>
      <c r="U260" s="8" t="s">
        <v>27</v>
      </c>
      <c r="V260" s="32"/>
      <c r="W260" s="83" t="str">
        <f t="shared" si="133"/>
        <v>A.III.13.1.4.</v>
      </c>
      <c r="X260" s="73"/>
      <c r="Z260" s="18"/>
      <c r="AA260" s="40"/>
    </row>
    <row r="261" spans="1:27" ht="15" customHeight="1" outlineLevel="3">
      <c r="A261" s="7" t="e">
        <f t="shared" si="137"/>
        <v>#REF!</v>
      </c>
      <c r="B261" s="7" t="e">
        <f t="shared" si="137"/>
        <v>#REF!</v>
      </c>
      <c r="C261" s="7">
        <f t="shared" si="137"/>
        <v>13</v>
      </c>
      <c r="D261" s="7">
        <f t="shared" si="137"/>
        <v>1</v>
      </c>
      <c r="E261" s="20">
        <f t="shared" si="134"/>
        <v>5</v>
      </c>
      <c r="F261" s="7" t="e">
        <f t="shared" si="111"/>
        <v>#REF!</v>
      </c>
      <c r="G261" s="7" t="e">
        <f t="shared" si="110"/>
        <v>#REF!</v>
      </c>
      <c r="H261" s="7" t="s">
        <v>70</v>
      </c>
      <c r="I261" s="7" t="str">
        <f t="shared" si="123"/>
        <v>III. CZĘŚĆ MOSTOWA</v>
      </c>
      <c r="J261" s="7" t="str">
        <f t="shared" si="135"/>
        <v>13. Obiekt WS-12</v>
      </c>
      <c r="K261" s="7" t="str">
        <f t="shared" si="138"/>
        <v>1. DOKUMENTACJA PROJEKTOWA PODSTAWOWA Z NANIESIONYMI ZMIANAMI ORAZ DODATKOWA</v>
      </c>
      <c r="L261" s="7" t="str">
        <f t="shared" si="136"/>
        <v>5. Dokumenty dodatkowe</v>
      </c>
      <c r="M261" s="7" t="str">
        <f t="shared" si="112"/>
        <v>A. DOKUMENTACJA POWYKONAWCZA I OPERAT KOLAUDACYJNY W WERSJI PAPIEROWEJ
III. CZĘŚĆ MOSTOWA
13. Obiekt WS-12
1. DOKUMENTACJA PROJEKTOWA PODSTAWOWA Z NANIESIONYMI ZMIANAMI ORAZ DODATKOWA
5. Dokumenty dodatkowe</v>
      </c>
      <c r="N261" s="7" t="s">
        <v>219</v>
      </c>
      <c r="O261" s="45"/>
      <c r="P261" s="46"/>
      <c r="Q261" s="46"/>
      <c r="R261" s="46"/>
      <c r="S261" s="46">
        <v>5</v>
      </c>
      <c r="T261" s="47"/>
      <c r="U261" s="8" t="s">
        <v>612</v>
      </c>
      <c r="V261" s="32"/>
      <c r="W261" s="83" t="str">
        <f t="shared" si="133"/>
        <v>A.III.13.1.5.</v>
      </c>
      <c r="X261" s="73"/>
      <c r="Z261" s="18"/>
      <c r="AA261" s="40"/>
    </row>
    <row r="262" spans="1:27" ht="15" customHeight="1" outlineLevel="3">
      <c r="A262" s="7" t="e">
        <f t="shared" si="137"/>
        <v>#REF!</v>
      </c>
      <c r="B262" s="7" t="e">
        <f t="shared" si="137"/>
        <v>#REF!</v>
      </c>
      <c r="C262" s="7">
        <f t="shared" si="137"/>
        <v>13</v>
      </c>
      <c r="D262" s="20">
        <f>R262</f>
        <v>2</v>
      </c>
      <c r="F262" s="7" t="e">
        <f t="shared" si="111"/>
        <v>#REF!</v>
      </c>
      <c r="G262" s="7" t="e">
        <f t="shared" si="110"/>
        <v>#REF!</v>
      </c>
      <c r="H262" s="7" t="s">
        <v>70</v>
      </c>
      <c r="I262" s="7" t="str">
        <f t="shared" si="123"/>
        <v>III. CZĘŚĆ MOSTOWA</v>
      </c>
      <c r="J262" s="7" t="str">
        <f t="shared" si="135"/>
        <v>13. Obiekt WS-12</v>
      </c>
      <c r="K262" s="7" t="str">
        <f>R262&amp;". "&amp;U262</f>
        <v>2. DZIENNIKI BUDOWY I KSIĄŻKI OBMIARÓW</v>
      </c>
      <c r="M262" s="7" t="str">
        <f t="shared" si="112"/>
        <v>A. DOKUMENTACJA POWYKONAWCZA I OPERAT KOLAUDACYJNY W WERSJI PAPIEROWEJ
III. CZĘŚĆ MOSTOWA
13. Obiekt WS-12
2. DZIENNIKI BUDOWY I KSIĄŻKI OBMIARÓW</v>
      </c>
      <c r="N262" s="7" t="s">
        <v>220</v>
      </c>
      <c r="O262" s="41"/>
      <c r="P262" s="42"/>
      <c r="Q262" s="42"/>
      <c r="R262" s="42">
        <v>2</v>
      </c>
      <c r="S262" s="42"/>
      <c r="T262" s="43"/>
      <c r="U262" s="48" t="s">
        <v>72</v>
      </c>
      <c r="V262" s="31"/>
      <c r="W262" s="31" t="str">
        <f t="shared" si="133"/>
        <v>A.III.13.2.</v>
      </c>
      <c r="X262" s="72"/>
      <c r="Z262" s="18"/>
      <c r="AA262" s="40"/>
    </row>
    <row r="263" spans="1:27" ht="15" customHeight="1" outlineLevel="3">
      <c r="A263" s="7" t="e">
        <f t="shared" si="137"/>
        <v>#REF!</v>
      </c>
      <c r="B263" s="7" t="e">
        <f t="shared" si="137"/>
        <v>#REF!</v>
      </c>
      <c r="C263" s="7">
        <f t="shared" si="137"/>
        <v>13</v>
      </c>
      <c r="D263" s="7">
        <f t="shared" si="137"/>
        <v>2</v>
      </c>
      <c r="E263" s="20">
        <f t="shared" ref="E263:E264" si="139">S263</f>
        <v>1</v>
      </c>
      <c r="F263" s="7" t="e">
        <f t="shared" si="111"/>
        <v>#REF!</v>
      </c>
      <c r="G263" s="7" t="e">
        <f t="shared" si="110"/>
        <v>#REF!</v>
      </c>
      <c r="H263" s="7" t="s">
        <v>70</v>
      </c>
      <c r="I263" s="7" t="str">
        <f t="shared" si="123"/>
        <v>III. CZĘŚĆ MOSTOWA</v>
      </c>
      <c r="J263" s="7" t="str">
        <f t="shared" si="135"/>
        <v>13. Obiekt WS-12</v>
      </c>
      <c r="K263" s="7" t="str">
        <f>$K$262</f>
        <v>2. DZIENNIKI BUDOWY I KSIĄŻKI OBMIARÓW</v>
      </c>
      <c r="L263" s="7" t="str">
        <f t="shared" ref="L263:L264" si="140">S263&amp;". "&amp;U263</f>
        <v>1. Dzienniki Budowy</v>
      </c>
      <c r="M263" s="7" t="str">
        <f t="shared" si="112"/>
        <v>A. DOKUMENTACJA POWYKONAWCZA I OPERAT KOLAUDACYJNY W WERSJI PAPIEROWEJ
III. CZĘŚĆ MOSTOWA
13. Obiekt WS-12
2. DZIENNIKI BUDOWY I KSIĄŻKI OBMIARÓW
1. Dzienniki Budowy</v>
      </c>
      <c r="N263" s="7" t="s">
        <v>221</v>
      </c>
      <c r="O263" s="45"/>
      <c r="P263" s="46"/>
      <c r="Q263" s="46"/>
      <c r="R263" s="46"/>
      <c r="S263" s="46">
        <v>1</v>
      </c>
      <c r="T263" s="47"/>
      <c r="U263" s="8" t="s">
        <v>28</v>
      </c>
      <c r="V263" s="32"/>
      <c r="W263" s="83" t="str">
        <f t="shared" si="133"/>
        <v>A.III.13.2.1.</v>
      </c>
      <c r="X263" s="73"/>
      <c r="Z263" s="18"/>
      <c r="AA263" s="40"/>
    </row>
    <row r="264" spans="1:27" ht="15" customHeight="1" outlineLevel="3">
      <c r="A264" s="7" t="e">
        <f t="shared" si="137"/>
        <v>#REF!</v>
      </c>
      <c r="B264" s="7" t="e">
        <f t="shared" si="137"/>
        <v>#REF!</v>
      </c>
      <c r="C264" s="7">
        <f t="shared" si="137"/>
        <v>13</v>
      </c>
      <c r="D264" s="7">
        <f t="shared" si="137"/>
        <v>2</v>
      </c>
      <c r="E264" s="20">
        <f t="shared" si="139"/>
        <v>2</v>
      </c>
      <c r="F264" s="7" t="e">
        <f t="shared" si="111"/>
        <v>#REF!</v>
      </c>
      <c r="G264" s="7" t="e">
        <f t="shared" si="110"/>
        <v>#REF!</v>
      </c>
      <c r="H264" s="7" t="s">
        <v>70</v>
      </c>
      <c r="I264" s="7" t="str">
        <f t="shared" si="123"/>
        <v>III. CZĘŚĆ MOSTOWA</v>
      </c>
      <c r="J264" s="7" t="str">
        <f t="shared" si="135"/>
        <v>13. Obiekt WS-12</v>
      </c>
      <c r="K264" s="7" t="str">
        <f>$K$262</f>
        <v>2. DZIENNIKI BUDOWY I KSIĄŻKI OBMIARÓW</v>
      </c>
      <c r="L264" s="7" t="str">
        <f t="shared" si="140"/>
        <v>2. Książki Obmiarów - wersja PDF na płycie</v>
      </c>
      <c r="M264" s="7" t="str">
        <f t="shared" si="112"/>
        <v>A. DOKUMENTACJA POWYKONAWCZA I OPERAT KOLAUDACYJNY W WERSJI PAPIEROWEJ
III. CZĘŚĆ MOSTOWA
13. Obiekt WS-12
2. DZIENNIKI BUDOWY I KSIĄŻKI OBMIARÓW
2. Książki Obmiarów - wersja PDF na płycie</v>
      </c>
      <c r="N264" s="7" t="s">
        <v>222</v>
      </c>
      <c r="O264" s="45"/>
      <c r="P264" s="46"/>
      <c r="Q264" s="46"/>
      <c r="R264" s="46"/>
      <c r="S264" s="46">
        <v>2</v>
      </c>
      <c r="T264" s="47"/>
      <c r="U264" s="8" t="s">
        <v>273</v>
      </c>
      <c r="V264" s="32"/>
      <c r="W264" s="83" t="str">
        <f t="shared" si="133"/>
        <v>A.III.13.2.2.</v>
      </c>
      <c r="X264" s="73"/>
      <c r="Z264" s="18"/>
      <c r="AA264" s="40"/>
    </row>
    <row r="265" spans="1:27" ht="15" customHeight="1" outlineLevel="3">
      <c r="A265" s="7" t="e">
        <f t="shared" si="137"/>
        <v>#REF!</v>
      </c>
      <c r="B265" s="7" t="e">
        <f t="shared" si="137"/>
        <v>#REF!</v>
      </c>
      <c r="C265" s="7">
        <f t="shared" si="137"/>
        <v>13</v>
      </c>
      <c r="D265" s="20">
        <f t="shared" ref="D265:D266" si="141">R265</f>
        <v>3</v>
      </c>
      <c r="F265" s="7" t="e">
        <f t="shared" si="111"/>
        <v>#REF!</v>
      </c>
      <c r="G265" s="7" t="e">
        <f t="shared" si="110"/>
        <v>#REF!</v>
      </c>
      <c r="H265" s="7" t="s">
        <v>70</v>
      </c>
      <c r="I265" s="7" t="str">
        <f t="shared" si="123"/>
        <v>III. CZĘŚĆ MOSTOWA</v>
      </c>
      <c r="J265" s="7" t="str">
        <f t="shared" si="135"/>
        <v>13. Obiekt WS-12</v>
      </c>
      <c r="K265" s="7" t="str">
        <f>R265&amp;". "&amp;U265</f>
        <v>3. WYNIKI POMIARÓW KONTROLNYCH ORAZ BADAŃ I OZNACZEŃ LABORATORYJNYCH, ZGODNIE Z SST I PZJ</v>
      </c>
      <c r="M265" s="7" t="str">
        <f t="shared" si="112"/>
        <v>A. DOKUMENTACJA POWYKONAWCZA I OPERAT KOLAUDACYJNY W WERSJI PAPIEROWEJ
III. CZĘŚĆ MOSTOWA
13. Obiekt WS-12
3. WYNIKI POMIARÓW KONTROLNYCH ORAZ BADAŃ I OZNACZEŃ LABORATORYJNYCH, ZGODNIE Z SST I PZJ</v>
      </c>
      <c r="N265" s="7" t="s">
        <v>223</v>
      </c>
      <c r="O265" s="41"/>
      <c r="P265" s="42"/>
      <c r="Q265" s="42"/>
      <c r="R265" s="42">
        <v>3</v>
      </c>
      <c r="S265" s="42"/>
      <c r="T265" s="43"/>
      <c r="U265" s="48" t="s">
        <v>54</v>
      </c>
      <c r="V265" s="30"/>
      <c r="W265" s="31" t="str">
        <f t="shared" si="133"/>
        <v>A.III.13.3.</v>
      </c>
      <c r="X265" s="70"/>
      <c r="Z265" s="18"/>
      <c r="AA265" s="40"/>
    </row>
    <row r="266" spans="1:27" ht="15" customHeight="1" outlineLevel="3">
      <c r="A266" s="7" t="e">
        <f t="shared" si="137"/>
        <v>#REF!</v>
      </c>
      <c r="B266" s="7" t="e">
        <f t="shared" si="137"/>
        <v>#REF!</v>
      </c>
      <c r="C266" s="7">
        <f t="shared" si="137"/>
        <v>13</v>
      </c>
      <c r="D266" s="20">
        <f t="shared" si="141"/>
        <v>4</v>
      </c>
      <c r="F266" s="7" t="e">
        <f t="shared" si="111"/>
        <v>#REF!</v>
      </c>
      <c r="G266" s="7" t="e">
        <f t="shared" si="110"/>
        <v>#REF!</v>
      </c>
      <c r="H266" s="7" t="s">
        <v>70</v>
      </c>
      <c r="I266" s="7" t="str">
        <f t="shared" si="123"/>
        <v>III. CZĘŚĆ MOSTOWA</v>
      </c>
      <c r="J266" s="7" t="str">
        <f t="shared" si="135"/>
        <v>13. Obiekt WS-12</v>
      </c>
      <c r="K266" s="7" t="str">
        <f>R266&amp;". "&amp;U266</f>
        <v>4. GEODEZYJNA INWENTARYZACJA POWYKONAWCZA</v>
      </c>
      <c r="M266" s="7" t="str">
        <f t="shared" si="112"/>
        <v>A. DOKUMENTACJA POWYKONAWCZA I OPERAT KOLAUDACYJNY W WERSJI PAPIEROWEJ
III. CZĘŚĆ MOSTOWA
13. Obiekt WS-12
4. GEODEZYJNA INWENTARYZACJA POWYKONAWCZA</v>
      </c>
      <c r="N266" s="7" t="s">
        <v>224</v>
      </c>
      <c r="O266" s="41"/>
      <c r="P266" s="42"/>
      <c r="Q266" s="42"/>
      <c r="R266" s="42">
        <v>4</v>
      </c>
      <c r="S266" s="42"/>
      <c r="T266" s="43"/>
      <c r="U266" s="48" t="s">
        <v>59</v>
      </c>
      <c r="V266" s="30"/>
      <c r="W266" s="31" t="str">
        <f t="shared" si="133"/>
        <v>A.III.13.4.</v>
      </c>
      <c r="X266" s="70"/>
      <c r="Z266" s="18"/>
      <c r="AA266" s="40"/>
    </row>
    <row r="267" spans="1:27" ht="15" customHeight="1" outlineLevel="2">
      <c r="A267" s="7" t="e">
        <f t="shared" si="137"/>
        <v>#REF!</v>
      </c>
      <c r="B267" s="7" t="e">
        <f t="shared" si="137"/>
        <v>#REF!</v>
      </c>
      <c r="C267" s="20">
        <f>Q267</f>
        <v>14</v>
      </c>
      <c r="F267" s="7" t="e">
        <f t="shared" si="111"/>
        <v>#REF!</v>
      </c>
      <c r="G267" s="7" t="e">
        <f t="shared" si="110"/>
        <v>#REF!</v>
      </c>
      <c r="H267" s="7" t="s">
        <v>70</v>
      </c>
      <c r="I267" s="7" t="str">
        <f t="shared" si="123"/>
        <v>III. CZĘŚĆ MOSTOWA</v>
      </c>
      <c r="J267" s="7" t="str">
        <f>Q267&amp;". "&amp;U267</f>
        <v>14. Obiekt MS-13</v>
      </c>
      <c r="M267" s="7" t="str">
        <f t="shared" si="112"/>
        <v>A. DOKUMENTACJA POWYKONAWCZA I OPERAT KOLAUDACYJNY W WERSJI PAPIEROWEJ
III. CZĘŚĆ MOSTOWA
14. Obiekt MS-13</v>
      </c>
      <c r="N267" s="7" t="s">
        <v>225</v>
      </c>
      <c r="O267" s="121"/>
      <c r="P267" s="119"/>
      <c r="Q267" s="119">
        <v>14</v>
      </c>
      <c r="R267" s="119"/>
      <c r="S267" s="119"/>
      <c r="T267" s="120"/>
      <c r="U267" s="121" t="s">
        <v>288</v>
      </c>
      <c r="V267" s="124"/>
      <c r="W267" s="124" t="str">
        <f t="shared" si="133"/>
        <v>A.III.14.</v>
      </c>
      <c r="X267" s="71"/>
      <c r="Z267" s="18"/>
      <c r="AA267" s="40"/>
    </row>
    <row r="268" spans="1:27" ht="15" customHeight="1" outlineLevel="3">
      <c r="A268" s="7" t="e">
        <f t="shared" si="137"/>
        <v>#REF!</v>
      </c>
      <c r="B268" s="7" t="e">
        <f t="shared" si="137"/>
        <v>#REF!</v>
      </c>
      <c r="C268" s="7">
        <f t="shared" si="137"/>
        <v>14</v>
      </c>
      <c r="D268" s="20">
        <f>R268</f>
        <v>1</v>
      </c>
      <c r="F268" s="7" t="e">
        <f t="shared" si="111"/>
        <v>#REF!</v>
      </c>
      <c r="G268" s="7" t="e">
        <f t="shared" si="110"/>
        <v>#REF!</v>
      </c>
      <c r="H268" s="7" t="s">
        <v>70</v>
      </c>
      <c r="I268" s="7" t="str">
        <f t="shared" si="123"/>
        <v>III. CZĘŚĆ MOSTOWA</v>
      </c>
      <c r="J268" s="7" t="str">
        <f>$J$267</f>
        <v>14. Obiekt MS-13</v>
      </c>
      <c r="K268" s="7" t="str">
        <f>R268&amp;". "&amp;U268</f>
        <v>1. DOKUMENTACJA PROJEKTOWA PODSTAWOWA Z NANIESIONYMI ZMIANAMI ORAZ DODATKOWA</v>
      </c>
      <c r="M268" s="7" t="str">
        <f t="shared" si="112"/>
        <v>A. DOKUMENTACJA POWYKONAWCZA I OPERAT KOLAUDACYJNY W WERSJI PAPIEROWEJ
III. CZĘŚĆ MOSTOWA
14. Obiekt MS-13
1. DOKUMENTACJA PROJEKTOWA PODSTAWOWA Z NANIESIONYMI ZMIANAMI ORAZ DODATKOWA</v>
      </c>
      <c r="N268" s="7" t="s">
        <v>226</v>
      </c>
      <c r="O268" s="41"/>
      <c r="P268" s="42"/>
      <c r="Q268" s="42"/>
      <c r="R268" s="42">
        <v>1</v>
      </c>
      <c r="S268" s="42"/>
      <c r="T268" s="43"/>
      <c r="U268" s="48" t="s">
        <v>51</v>
      </c>
      <c r="V268" s="31"/>
      <c r="W268" s="31" t="str">
        <f t="shared" si="133"/>
        <v>A.III.14.1.</v>
      </c>
      <c r="X268" s="72"/>
      <c r="Z268" s="18"/>
      <c r="AA268" s="40"/>
    </row>
    <row r="269" spans="1:27" ht="15" customHeight="1" outlineLevel="3">
      <c r="A269" s="7" t="e">
        <f t="shared" si="137"/>
        <v>#REF!</v>
      </c>
      <c r="B269" s="7" t="e">
        <f t="shared" si="137"/>
        <v>#REF!</v>
      </c>
      <c r="C269" s="7">
        <f t="shared" si="137"/>
        <v>14</v>
      </c>
      <c r="D269" s="7">
        <f t="shared" si="137"/>
        <v>1</v>
      </c>
      <c r="E269" s="20">
        <f t="shared" ref="E269:E273" si="142">S269</f>
        <v>1</v>
      </c>
      <c r="F269" s="7" t="e">
        <f t="shared" si="111"/>
        <v>#REF!</v>
      </c>
      <c r="G269" s="7" t="e">
        <f t="shared" si="110"/>
        <v>#REF!</v>
      </c>
      <c r="H269" s="7" t="s">
        <v>70</v>
      </c>
      <c r="I269" s="7" t="str">
        <f t="shared" si="123"/>
        <v>III. CZĘŚĆ MOSTOWA</v>
      </c>
      <c r="J269" s="7" t="str">
        <f t="shared" ref="J269:J278" si="143">$J$267</f>
        <v>14. Obiekt MS-13</v>
      </c>
      <c r="K269" s="7" t="str">
        <f>$K$268</f>
        <v>1. DOKUMENTACJA PROJEKTOWA PODSTAWOWA Z NANIESIONYMI ZMIANAMI ORAZ DODATKOWA</v>
      </c>
      <c r="L269" s="7" t="str">
        <f t="shared" ref="L269:L273" si="144">S269&amp;". "&amp;U269</f>
        <v>1. Projekt Budowlany z naniesionymi zmianami</v>
      </c>
      <c r="M269" s="7" t="str">
        <f t="shared" si="112"/>
        <v>A. DOKUMENTACJA POWYKONAWCZA I OPERAT KOLAUDACYJNY W WERSJI PAPIEROWEJ
III. CZĘŚĆ MOSTOWA
14. Obiekt MS-13
1. DOKUMENTACJA PROJEKTOWA PODSTAWOWA Z NANIESIONYMI ZMIANAMI ORAZ DODATKOWA
1. Projekt Budowlany z naniesionymi zmianami</v>
      </c>
      <c r="N269" s="7" t="s">
        <v>227</v>
      </c>
      <c r="O269" s="45"/>
      <c r="P269" s="46"/>
      <c r="Q269" s="46"/>
      <c r="R269" s="46"/>
      <c r="S269" s="46">
        <v>1</v>
      </c>
      <c r="T269" s="47"/>
      <c r="U269" s="8" t="s">
        <v>3</v>
      </c>
      <c r="V269" s="32"/>
      <c r="W269" s="83" t="str">
        <f t="shared" si="133"/>
        <v>A.III.14.1.1.</v>
      </c>
      <c r="X269" s="73"/>
      <c r="Z269" s="18"/>
      <c r="AA269" s="40"/>
    </row>
    <row r="270" spans="1:27" ht="15" customHeight="1" outlineLevel="3">
      <c r="A270" s="7" t="e">
        <f t="shared" si="137"/>
        <v>#REF!</v>
      </c>
      <c r="B270" s="7" t="e">
        <f t="shared" si="137"/>
        <v>#REF!</v>
      </c>
      <c r="C270" s="7">
        <f t="shared" si="137"/>
        <v>14</v>
      </c>
      <c r="D270" s="7">
        <f t="shared" si="137"/>
        <v>1</v>
      </c>
      <c r="E270" s="20">
        <f t="shared" si="142"/>
        <v>2</v>
      </c>
      <c r="F270" s="7" t="e">
        <f t="shared" si="111"/>
        <v>#REF!</v>
      </c>
      <c r="G270" s="7" t="e">
        <f t="shared" si="110"/>
        <v>#REF!</v>
      </c>
      <c r="H270" s="7" t="s">
        <v>70</v>
      </c>
      <c r="I270" s="7" t="str">
        <f t="shared" si="123"/>
        <v>III. CZĘŚĆ MOSTOWA</v>
      </c>
      <c r="J270" s="7" t="str">
        <f t="shared" si="143"/>
        <v>14. Obiekt MS-13</v>
      </c>
      <c r="K270" s="7" t="str">
        <f t="shared" ref="K270:K273" si="145">$K$268</f>
        <v>1. DOKUMENTACJA PROJEKTOWA PODSTAWOWA Z NANIESIONYMI ZMIANAMI ORAZ DODATKOWA</v>
      </c>
      <c r="L270" s="7" t="str">
        <f t="shared" si="144"/>
        <v>2. Projekt Wykonawczy</v>
      </c>
      <c r="M270" s="7" t="str">
        <f t="shared" si="112"/>
        <v>A. DOKUMENTACJA POWYKONAWCZA I OPERAT KOLAUDACYJNY W WERSJI PAPIEROWEJ
III. CZĘŚĆ MOSTOWA
14. Obiekt MS-13
1. DOKUMENTACJA PROJEKTOWA PODSTAWOWA Z NANIESIONYMI ZMIANAMI ORAZ DODATKOWA
2. Projekt Wykonawczy</v>
      </c>
      <c r="N270" s="7" t="s">
        <v>228</v>
      </c>
      <c r="O270" s="45"/>
      <c r="P270" s="46"/>
      <c r="Q270" s="46"/>
      <c r="R270" s="46"/>
      <c r="S270" s="46">
        <v>2</v>
      </c>
      <c r="T270" s="47"/>
      <c r="U270" s="8" t="s">
        <v>0</v>
      </c>
      <c r="V270" s="32"/>
      <c r="W270" s="83" t="str">
        <f t="shared" si="133"/>
        <v>A.III.14.1.2.</v>
      </c>
      <c r="X270" s="73"/>
      <c r="Z270" s="18"/>
      <c r="AA270" s="40"/>
    </row>
    <row r="271" spans="1:27" ht="15" customHeight="1" outlineLevel="3">
      <c r="A271" s="7" t="e">
        <f t="shared" si="137"/>
        <v>#REF!</v>
      </c>
      <c r="B271" s="7" t="e">
        <f t="shared" si="137"/>
        <v>#REF!</v>
      </c>
      <c r="C271" s="7">
        <f t="shared" si="137"/>
        <v>14</v>
      </c>
      <c r="D271" s="7">
        <f t="shared" si="137"/>
        <v>1</v>
      </c>
      <c r="E271" s="20">
        <f t="shared" si="142"/>
        <v>3</v>
      </c>
      <c r="F271" s="7" t="e">
        <f t="shared" si="111"/>
        <v>#REF!</v>
      </c>
      <c r="G271" s="7" t="e">
        <f t="shared" si="110"/>
        <v>#REF!</v>
      </c>
      <c r="H271" s="7" t="s">
        <v>70</v>
      </c>
      <c r="I271" s="7" t="str">
        <f t="shared" si="123"/>
        <v>III. CZĘŚĆ MOSTOWA</v>
      </c>
      <c r="J271" s="7" t="str">
        <f t="shared" si="143"/>
        <v>14. Obiekt MS-13</v>
      </c>
      <c r="K271" s="7" t="str">
        <f t="shared" si="145"/>
        <v>1. DOKUMENTACJA PROJEKTOWA PODSTAWOWA Z NANIESIONYMI ZMIANAMI ORAZ DODATKOWA</v>
      </c>
      <c r="L271" s="7" t="str">
        <f t="shared" si="144"/>
        <v>3. Karty Nadzoru Autorskiego</v>
      </c>
      <c r="M271" s="7" t="str">
        <f t="shared" si="112"/>
        <v>A. DOKUMENTACJA POWYKONAWCZA I OPERAT KOLAUDACYJNY W WERSJI PAPIEROWEJ
III. CZĘŚĆ MOSTOWA
14. Obiekt MS-13
1. DOKUMENTACJA PROJEKTOWA PODSTAWOWA Z NANIESIONYMI ZMIANAMI ORAZ DODATKOWA
3. Karty Nadzoru Autorskiego</v>
      </c>
      <c r="N271" s="7" t="s">
        <v>229</v>
      </c>
      <c r="O271" s="45"/>
      <c r="P271" s="46"/>
      <c r="Q271" s="46"/>
      <c r="R271" s="46"/>
      <c r="S271" s="46">
        <v>3</v>
      </c>
      <c r="T271" s="47"/>
      <c r="U271" s="8" t="s">
        <v>21</v>
      </c>
      <c r="V271" s="32"/>
      <c r="W271" s="83" t="str">
        <f t="shared" si="133"/>
        <v>A.III.14.1.3.</v>
      </c>
      <c r="X271" s="73"/>
      <c r="Z271" s="18"/>
      <c r="AA271" s="40"/>
    </row>
    <row r="272" spans="1:27" ht="15" customHeight="1" outlineLevel="3">
      <c r="A272" s="7" t="e">
        <f t="shared" si="137"/>
        <v>#REF!</v>
      </c>
      <c r="B272" s="7" t="e">
        <f t="shared" si="137"/>
        <v>#REF!</v>
      </c>
      <c r="C272" s="7">
        <f t="shared" si="137"/>
        <v>14</v>
      </c>
      <c r="D272" s="7">
        <f t="shared" si="137"/>
        <v>1</v>
      </c>
      <c r="E272" s="20">
        <f t="shared" si="142"/>
        <v>4</v>
      </c>
      <c r="F272" s="7" t="e">
        <f t="shared" si="111"/>
        <v>#REF!</v>
      </c>
      <c r="G272" s="7" t="e">
        <f t="shared" si="110"/>
        <v>#REF!</v>
      </c>
      <c r="H272" s="7" t="s">
        <v>70</v>
      </c>
      <c r="I272" s="7" t="str">
        <f t="shared" si="123"/>
        <v>III. CZĘŚĆ MOSTOWA</v>
      </c>
      <c r="J272" s="7" t="str">
        <f t="shared" si="143"/>
        <v>14. Obiekt MS-13</v>
      </c>
      <c r="K272" s="7" t="str">
        <f t="shared" si="145"/>
        <v>1. DOKUMENTACJA PROJEKTOWA PODSTAWOWA Z NANIESIONYMI ZMIANAMI ORAZ DODATKOWA</v>
      </c>
      <c r="L272" s="7" t="str">
        <f t="shared" si="144"/>
        <v>4. Projekty technologiczne</v>
      </c>
      <c r="M272" s="7" t="str">
        <f t="shared" si="112"/>
        <v>A. DOKUMENTACJA POWYKONAWCZA I OPERAT KOLAUDACYJNY W WERSJI PAPIEROWEJ
III. CZĘŚĆ MOSTOWA
14. Obiekt MS-13
1. DOKUMENTACJA PROJEKTOWA PODSTAWOWA Z NANIESIONYMI ZMIANAMI ORAZ DODATKOWA
4. Projekty technologiczne</v>
      </c>
      <c r="N272" s="7" t="s">
        <v>230</v>
      </c>
      <c r="O272" s="45"/>
      <c r="P272" s="46"/>
      <c r="Q272" s="46"/>
      <c r="R272" s="46"/>
      <c r="S272" s="46">
        <v>4</v>
      </c>
      <c r="T272" s="47"/>
      <c r="U272" s="8" t="s">
        <v>27</v>
      </c>
      <c r="V272" s="32"/>
      <c r="W272" s="83" t="str">
        <f t="shared" si="133"/>
        <v>A.III.14.1.4.</v>
      </c>
      <c r="X272" s="73"/>
      <c r="Z272" s="18"/>
      <c r="AA272" s="40"/>
    </row>
    <row r="273" spans="1:27" ht="15" customHeight="1" outlineLevel="3">
      <c r="A273" s="7" t="e">
        <f t="shared" si="137"/>
        <v>#REF!</v>
      </c>
      <c r="B273" s="7" t="e">
        <f t="shared" si="137"/>
        <v>#REF!</v>
      </c>
      <c r="C273" s="7">
        <f t="shared" si="137"/>
        <v>14</v>
      </c>
      <c r="D273" s="7">
        <f t="shared" si="137"/>
        <v>1</v>
      </c>
      <c r="E273" s="20">
        <f t="shared" si="142"/>
        <v>5</v>
      </c>
      <c r="F273" s="7" t="e">
        <f t="shared" si="111"/>
        <v>#REF!</v>
      </c>
      <c r="G273" s="7" t="e">
        <f t="shared" si="110"/>
        <v>#REF!</v>
      </c>
      <c r="H273" s="7" t="s">
        <v>70</v>
      </c>
      <c r="I273" s="7" t="str">
        <f t="shared" si="123"/>
        <v>III. CZĘŚĆ MOSTOWA</v>
      </c>
      <c r="J273" s="7" t="str">
        <f t="shared" si="143"/>
        <v>14. Obiekt MS-13</v>
      </c>
      <c r="K273" s="7" t="str">
        <f t="shared" si="145"/>
        <v>1. DOKUMENTACJA PROJEKTOWA PODSTAWOWA Z NANIESIONYMI ZMIANAMI ORAZ DODATKOWA</v>
      </c>
      <c r="L273" s="7" t="str">
        <f t="shared" si="144"/>
        <v>5. Dokumenty dodatkowe</v>
      </c>
      <c r="M273" s="7" t="str">
        <f t="shared" si="112"/>
        <v>A. DOKUMENTACJA POWYKONAWCZA I OPERAT KOLAUDACYJNY W WERSJI PAPIEROWEJ
III. CZĘŚĆ MOSTOWA
14. Obiekt MS-13
1. DOKUMENTACJA PROJEKTOWA PODSTAWOWA Z NANIESIONYMI ZMIANAMI ORAZ DODATKOWA
5. Dokumenty dodatkowe</v>
      </c>
      <c r="N273" s="7" t="s">
        <v>231</v>
      </c>
      <c r="O273" s="45"/>
      <c r="P273" s="46"/>
      <c r="Q273" s="46"/>
      <c r="R273" s="46"/>
      <c r="S273" s="46">
        <v>5</v>
      </c>
      <c r="T273" s="47"/>
      <c r="U273" s="8" t="s">
        <v>612</v>
      </c>
      <c r="V273" s="32"/>
      <c r="W273" s="83" t="str">
        <f t="shared" si="133"/>
        <v>A.III.14.1.5.</v>
      </c>
      <c r="X273" s="73"/>
      <c r="Z273" s="18"/>
      <c r="AA273" s="40"/>
    </row>
    <row r="274" spans="1:27" ht="15" customHeight="1" outlineLevel="3">
      <c r="A274" s="7" t="e">
        <f t="shared" ref="A274:D289" si="146">A273</f>
        <v>#REF!</v>
      </c>
      <c r="B274" s="7" t="e">
        <f t="shared" si="146"/>
        <v>#REF!</v>
      </c>
      <c r="C274" s="7">
        <f t="shared" si="146"/>
        <v>14</v>
      </c>
      <c r="D274" s="20">
        <f>R274</f>
        <v>2</v>
      </c>
      <c r="F274" s="7" t="e">
        <f t="shared" si="111"/>
        <v>#REF!</v>
      </c>
      <c r="G274" s="7" t="e">
        <f t="shared" si="110"/>
        <v>#REF!</v>
      </c>
      <c r="H274" s="7" t="s">
        <v>70</v>
      </c>
      <c r="I274" s="7" t="str">
        <f t="shared" si="123"/>
        <v>III. CZĘŚĆ MOSTOWA</v>
      </c>
      <c r="J274" s="7" t="str">
        <f t="shared" si="143"/>
        <v>14. Obiekt MS-13</v>
      </c>
      <c r="K274" s="7" t="str">
        <f>R274&amp;". "&amp;U274</f>
        <v>2. DZIENNIKI BUDOWY I KSIĄŻKI OBMIARÓW</v>
      </c>
      <c r="M274" s="7" t="str">
        <f t="shared" si="112"/>
        <v>A. DOKUMENTACJA POWYKONAWCZA I OPERAT KOLAUDACYJNY W WERSJI PAPIEROWEJ
III. CZĘŚĆ MOSTOWA
14. Obiekt MS-13
2. DZIENNIKI BUDOWY I KSIĄŻKI OBMIARÓW</v>
      </c>
      <c r="N274" s="7" t="s">
        <v>232</v>
      </c>
      <c r="O274" s="41"/>
      <c r="P274" s="42"/>
      <c r="Q274" s="42"/>
      <c r="R274" s="42">
        <v>2</v>
      </c>
      <c r="S274" s="42"/>
      <c r="T274" s="43"/>
      <c r="U274" s="48" t="s">
        <v>72</v>
      </c>
      <c r="V274" s="31"/>
      <c r="W274" s="31" t="str">
        <f t="shared" si="133"/>
        <v>A.III.14.2.</v>
      </c>
      <c r="X274" s="72"/>
      <c r="Z274" s="18"/>
      <c r="AA274" s="40"/>
    </row>
    <row r="275" spans="1:27" ht="15" customHeight="1" outlineLevel="3">
      <c r="A275" s="7" t="e">
        <f t="shared" si="146"/>
        <v>#REF!</v>
      </c>
      <c r="B275" s="7" t="e">
        <f t="shared" si="146"/>
        <v>#REF!</v>
      </c>
      <c r="C275" s="7">
        <f t="shared" si="146"/>
        <v>14</v>
      </c>
      <c r="D275" s="7">
        <f t="shared" si="146"/>
        <v>2</v>
      </c>
      <c r="E275" s="20">
        <f t="shared" ref="E275:E276" si="147">S275</f>
        <v>1</v>
      </c>
      <c r="F275" s="7" t="e">
        <f t="shared" si="111"/>
        <v>#REF!</v>
      </c>
      <c r="G275" s="7" t="e">
        <f t="shared" si="110"/>
        <v>#REF!</v>
      </c>
      <c r="H275" s="7" t="s">
        <v>70</v>
      </c>
      <c r="I275" s="7" t="str">
        <f t="shared" si="123"/>
        <v>III. CZĘŚĆ MOSTOWA</v>
      </c>
      <c r="J275" s="7" t="str">
        <f t="shared" si="143"/>
        <v>14. Obiekt MS-13</v>
      </c>
      <c r="K275" s="7" t="str">
        <f>$K$274</f>
        <v>2. DZIENNIKI BUDOWY I KSIĄŻKI OBMIARÓW</v>
      </c>
      <c r="L275" s="7" t="str">
        <f t="shared" ref="L275:L276" si="148">S275&amp;". "&amp;U275</f>
        <v>1. Dzienniki Budowy</v>
      </c>
      <c r="M275" s="7" t="str">
        <f t="shared" si="112"/>
        <v>A. DOKUMENTACJA POWYKONAWCZA I OPERAT KOLAUDACYJNY W WERSJI PAPIEROWEJ
III. CZĘŚĆ MOSTOWA
14. Obiekt MS-13
2. DZIENNIKI BUDOWY I KSIĄŻKI OBMIARÓW
1. Dzienniki Budowy</v>
      </c>
      <c r="N275" s="7" t="s">
        <v>233</v>
      </c>
      <c r="O275" s="45"/>
      <c r="P275" s="46"/>
      <c r="Q275" s="46"/>
      <c r="R275" s="46"/>
      <c r="S275" s="46">
        <v>1</v>
      </c>
      <c r="T275" s="47"/>
      <c r="U275" s="8" t="s">
        <v>28</v>
      </c>
      <c r="V275" s="32"/>
      <c r="W275" s="83" t="str">
        <f t="shared" si="133"/>
        <v>A.III.14.2.1.</v>
      </c>
      <c r="X275" s="73"/>
      <c r="Z275" s="18"/>
      <c r="AA275" s="40"/>
    </row>
    <row r="276" spans="1:27" ht="15" customHeight="1" outlineLevel="3">
      <c r="A276" s="7" t="e">
        <f t="shared" si="146"/>
        <v>#REF!</v>
      </c>
      <c r="B276" s="7" t="e">
        <f t="shared" si="146"/>
        <v>#REF!</v>
      </c>
      <c r="C276" s="7">
        <f t="shared" si="146"/>
        <v>14</v>
      </c>
      <c r="D276" s="7">
        <f t="shared" si="146"/>
        <v>2</v>
      </c>
      <c r="E276" s="20">
        <f t="shared" si="147"/>
        <v>2</v>
      </c>
      <c r="F276" s="7" t="e">
        <f t="shared" si="111"/>
        <v>#REF!</v>
      </c>
      <c r="G276" s="7" t="e">
        <f t="shared" si="110"/>
        <v>#REF!</v>
      </c>
      <c r="H276" s="7" t="s">
        <v>70</v>
      </c>
      <c r="I276" s="7" t="str">
        <f t="shared" si="123"/>
        <v>III. CZĘŚĆ MOSTOWA</v>
      </c>
      <c r="J276" s="7" t="str">
        <f t="shared" si="143"/>
        <v>14. Obiekt MS-13</v>
      </c>
      <c r="K276" s="7" t="str">
        <f>$K$274</f>
        <v>2. DZIENNIKI BUDOWY I KSIĄŻKI OBMIARÓW</v>
      </c>
      <c r="L276" s="7" t="str">
        <f t="shared" si="148"/>
        <v>2. Książki Obmiarów - wersja PDF na płycie</v>
      </c>
      <c r="M276" s="7" t="str">
        <f t="shared" si="112"/>
        <v>A. DOKUMENTACJA POWYKONAWCZA I OPERAT KOLAUDACYJNY W WERSJI PAPIEROWEJ
III. CZĘŚĆ MOSTOWA
14. Obiekt MS-13
2. DZIENNIKI BUDOWY I KSIĄŻKI OBMIARÓW
2. Książki Obmiarów - wersja PDF na płycie</v>
      </c>
      <c r="N276" s="7" t="s">
        <v>234</v>
      </c>
      <c r="O276" s="45"/>
      <c r="P276" s="46"/>
      <c r="Q276" s="46"/>
      <c r="R276" s="46"/>
      <c r="S276" s="46">
        <v>2</v>
      </c>
      <c r="T276" s="47"/>
      <c r="U276" s="8" t="s">
        <v>273</v>
      </c>
      <c r="V276" s="32"/>
      <c r="W276" s="83" t="str">
        <f t="shared" si="133"/>
        <v>A.III.14.2.2.</v>
      </c>
      <c r="X276" s="73"/>
      <c r="Z276" s="18"/>
      <c r="AA276" s="40"/>
    </row>
    <row r="277" spans="1:27" ht="15" customHeight="1" outlineLevel="3">
      <c r="A277" s="7" t="e">
        <f t="shared" si="146"/>
        <v>#REF!</v>
      </c>
      <c r="B277" s="7" t="e">
        <f t="shared" si="146"/>
        <v>#REF!</v>
      </c>
      <c r="C277" s="7">
        <f t="shared" si="146"/>
        <v>14</v>
      </c>
      <c r="D277" s="20">
        <f t="shared" ref="D277:D278" si="149">R277</f>
        <v>3</v>
      </c>
      <c r="F277" s="7" t="e">
        <f t="shared" si="111"/>
        <v>#REF!</v>
      </c>
      <c r="G277" s="7" t="e">
        <f t="shared" si="110"/>
        <v>#REF!</v>
      </c>
      <c r="H277" s="7" t="s">
        <v>70</v>
      </c>
      <c r="I277" s="7" t="str">
        <f t="shared" si="123"/>
        <v>III. CZĘŚĆ MOSTOWA</v>
      </c>
      <c r="J277" s="7" t="str">
        <f t="shared" si="143"/>
        <v>14. Obiekt MS-13</v>
      </c>
      <c r="K277" s="7" t="str">
        <f t="shared" ref="K277:K278" si="150">R277&amp;". "&amp;U277</f>
        <v>3. WYNIKI POMIARÓW KONTROLNYCH ORAZ BADAŃ I OZNACZEŃ LABORATORYJNYCH, ZGODNIE Z SST I PZJ</v>
      </c>
      <c r="M277" s="7" t="str">
        <f t="shared" si="112"/>
        <v>A. DOKUMENTACJA POWYKONAWCZA I OPERAT KOLAUDACYJNY W WERSJI PAPIEROWEJ
III. CZĘŚĆ MOSTOWA
14. Obiekt MS-13
3. WYNIKI POMIARÓW KONTROLNYCH ORAZ BADAŃ I OZNACZEŃ LABORATORYJNYCH, ZGODNIE Z SST I PZJ</v>
      </c>
      <c r="N277" s="7" t="s">
        <v>235</v>
      </c>
      <c r="O277" s="41"/>
      <c r="P277" s="42"/>
      <c r="Q277" s="42"/>
      <c r="R277" s="42">
        <v>3</v>
      </c>
      <c r="S277" s="42"/>
      <c r="T277" s="43"/>
      <c r="U277" s="48" t="s">
        <v>54</v>
      </c>
      <c r="V277" s="30"/>
      <c r="W277" s="31" t="str">
        <f t="shared" si="133"/>
        <v>A.III.14.3.</v>
      </c>
      <c r="X277" s="70"/>
      <c r="Z277" s="18"/>
      <c r="AA277" s="40"/>
    </row>
    <row r="278" spans="1:27" ht="15" customHeight="1" outlineLevel="3">
      <c r="A278" s="7" t="e">
        <f t="shared" si="146"/>
        <v>#REF!</v>
      </c>
      <c r="B278" s="7" t="e">
        <f t="shared" si="146"/>
        <v>#REF!</v>
      </c>
      <c r="C278" s="7">
        <f t="shared" si="146"/>
        <v>14</v>
      </c>
      <c r="D278" s="20">
        <f t="shared" si="149"/>
        <v>4</v>
      </c>
      <c r="F278" s="7" t="e">
        <f t="shared" si="111"/>
        <v>#REF!</v>
      </c>
      <c r="G278" s="7" t="e">
        <f t="shared" si="110"/>
        <v>#REF!</v>
      </c>
      <c r="H278" s="7" t="s">
        <v>70</v>
      </c>
      <c r="I278" s="7" t="str">
        <f t="shared" si="123"/>
        <v>III. CZĘŚĆ MOSTOWA</v>
      </c>
      <c r="J278" s="7" t="str">
        <f t="shared" si="143"/>
        <v>14. Obiekt MS-13</v>
      </c>
      <c r="K278" s="7" t="str">
        <f t="shared" si="150"/>
        <v>4. GEODEZYJNA INWENTARYZACJA POWYKONAWCZA</v>
      </c>
      <c r="M278" s="7" t="str">
        <f t="shared" si="112"/>
        <v>A. DOKUMENTACJA POWYKONAWCZA I OPERAT KOLAUDACYJNY W WERSJI PAPIEROWEJ
III. CZĘŚĆ MOSTOWA
14. Obiekt MS-13
4. GEODEZYJNA INWENTARYZACJA POWYKONAWCZA</v>
      </c>
      <c r="N278" s="7" t="s">
        <v>236</v>
      </c>
      <c r="O278" s="41"/>
      <c r="P278" s="42"/>
      <c r="Q278" s="42"/>
      <c r="R278" s="42">
        <v>4</v>
      </c>
      <c r="S278" s="42"/>
      <c r="T278" s="43"/>
      <c r="U278" s="48" t="s">
        <v>59</v>
      </c>
      <c r="V278" s="30"/>
      <c r="W278" s="31" t="str">
        <f t="shared" si="133"/>
        <v>A.III.14.4.</v>
      </c>
      <c r="X278" s="70"/>
      <c r="Z278" s="18"/>
      <c r="AA278" s="40"/>
    </row>
    <row r="279" spans="1:27" ht="15" customHeight="1" outlineLevel="2">
      <c r="A279" s="7" t="e">
        <f t="shared" si="146"/>
        <v>#REF!</v>
      </c>
      <c r="B279" s="7" t="e">
        <f t="shared" si="146"/>
        <v>#REF!</v>
      </c>
      <c r="C279" s="20">
        <f>Q279</f>
        <v>15</v>
      </c>
      <c r="F279" s="7" t="e">
        <f t="shared" si="111"/>
        <v>#REF!</v>
      </c>
      <c r="G279" s="7" t="e">
        <f t="shared" si="110"/>
        <v>#REF!</v>
      </c>
      <c r="H279" s="7" t="s">
        <v>70</v>
      </c>
      <c r="I279" s="7" t="str">
        <f t="shared" si="123"/>
        <v>III. CZĘŚĆ MOSTOWA</v>
      </c>
      <c r="J279" s="7" t="str">
        <f>Q279&amp;". "&amp;U279</f>
        <v>15. Obiekt WD-14</v>
      </c>
      <c r="M279" s="7" t="str">
        <f t="shared" si="112"/>
        <v>A. DOKUMENTACJA POWYKONAWCZA I OPERAT KOLAUDACYJNY W WERSJI PAPIEROWEJ
III. CZĘŚĆ MOSTOWA
15. Obiekt WD-14</v>
      </c>
      <c r="N279" s="7" t="s">
        <v>347</v>
      </c>
      <c r="O279" s="121"/>
      <c r="P279" s="119"/>
      <c r="Q279" s="119">
        <v>15</v>
      </c>
      <c r="R279" s="119"/>
      <c r="S279" s="119"/>
      <c r="T279" s="120"/>
      <c r="U279" s="121" t="s">
        <v>287</v>
      </c>
      <c r="V279" s="124"/>
      <c r="W279" s="124" t="str">
        <f t="shared" si="133"/>
        <v>A.III.15.</v>
      </c>
      <c r="X279" s="71"/>
      <c r="Z279" s="18"/>
      <c r="AA279" s="40"/>
    </row>
    <row r="280" spans="1:27" ht="15" customHeight="1" outlineLevel="3">
      <c r="A280" s="7" t="e">
        <f t="shared" si="146"/>
        <v>#REF!</v>
      </c>
      <c r="B280" s="7" t="e">
        <f t="shared" si="146"/>
        <v>#REF!</v>
      </c>
      <c r="C280" s="7">
        <f t="shared" si="146"/>
        <v>15</v>
      </c>
      <c r="D280" s="20">
        <f>R280</f>
        <v>1</v>
      </c>
      <c r="F280" s="7" t="e">
        <f t="shared" si="111"/>
        <v>#REF!</v>
      </c>
      <c r="G280" s="7" t="e">
        <f t="shared" si="110"/>
        <v>#REF!</v>
      </c>
      <c r="H280" s="7" t="s">
        <v>70</v>
      </c>
      <c r="I280" s="7" t="str">
        <f t="shared" si="123"/>
        <v>III. CZĘŚĆ MOSTOWA</v>
      </c>
      <c r="J280" s="7" t="str">
        <f>$J$279</f>
        <v>15. Obiekt WD-14</v>
      </c>
      <c r="K280" s="7" t="str">
        <f>R280&amp;". "&amp;U280</f>
        <v>1. DOKUMENTACJA PROJEKTOWA PODSTAWOWA Z NANIESIONYMI ZMIANAMI ORAZ DODATKOWA</v>
      </c>
      <c r="M280" s="7" t="str">
        <f t="shared" si="112"/>
        <v>A. DOKUMENTACJA POWYKONAWCZA I OPERAT KOLAUDACYJNY W WERSJI PAPIEROWEJ
III. CZĘŚĆ MOSTOWA
15. Obiekt WD-14
1. DOKUMENTACJA PROJEKTOWA PODSTAWOWA Z NANIESIONYMI ZMIANAMI ORAZ DODATKOWA</v>
      </c>
      <c r="N280" s="7" t="s">
        <v>348</v>
      </c>
      <c r="O280" s="41"/>
      <c r="P280" s="42"/>
      <c r="Q280" s="42"/>
      <c r="R280" s="42">
        <v>1</v>
      </c>
      <c r="S280" s="42"/>
      <c r="T280" s="43"/>
      <c r="U280" s="48" t="s">
        <v>51</v>
      </c>
      <c r="V280" s="31"/>
      <c r="W280" s="31" t="str">
        <f t="shared" si="133"/>
        <v>A.III.15.1.</v>
      </c>
      <c r="X280" s="72"/>
      <c r="Z280" s="18"/>
      <c r="AA280" s="40"/>
    </row>
    <row r="281" spans="1:27" ht="15" customHeight="1" outlineLevel="3">
      <c r="A281" s="7" t="e">
        <f t="shared" si="146"/>
        <v>#REF!</v>
      </c>
      <c r="B281" s="7" t="e">
        <f t="shared" si="146"/>
        <v>#REF!</v>
      </c>
      <c r="C281" s="7">
        <f t="shared" si="146"/>
        <v>15</v>
      </c>
      <c r="D281" s="7">
        <f t="shared" si="146"/>
        <v>1</v>
      </c>
      <c r="E281" s="20">
        <f t="shared" ref="E281:E285" si="151">S281</f>
        <v>1</v>
      </c>
      <c r="F281" s="7" t="e">
        <f t="shared" si="111"/>
        <v>#REF!</v>
      </c>
      <c r="G281" s="7" t="e">
        <f t="shared" si="110"/>
        <v>#REF!</v>
      </c>
      <c r="H281" s="7" t="s">
        <v>70</v>
      </c>
      <c r="I281" s="7" t="str">
        <f t="shared" si="123"/>
        <v>III. CZĘŚĆ MOSTOWA</v>
      </c>
      <c r="J281" s="7" t="str">
        <f t="shared" ref="J281:J290" si="152">$J$279</f>
        <v>15. Obiekt WD-14</v>
      </c>
      <c r="K281" s="7" t="str">
        <f>$K$280</f>
        <v>1. DOKUMENTACJA PROJEKTOWA PODSTAWOWA Z NANIESIONYMI ZMIANAMI ORAZ DODATKOWA</v>
      </c>
      <c r="L281" s="7" t="str">
        <f t="shared" ref="L281:L285" si="153">S281&amp;". "&amp;U281</f>
        <v>1. Projekt Budowlany z naniesionymi zmianami</v>
      </c>
      <c r="M281" s="7" t="str">
        <f t="shared" si="112"/>
        <v>A. DOKUMENTACJA POWYKONAWCZA I OPERAT KOLAUDACYJNY W WERSJI PAPIEROWEJ
III. CZĘŚĆ MOSTOWA
15. Obiekt WD-14
1. DOKUMENTACJA PROJEKTOWA PODSTAWOWA Z NANIESIONYMI ZMIANAMI ORAZ DODATKOWA
1. Projekt Budowlany z naniesionymi zmianami</v>
      </c>
      <c r="N281" s="7" t="s">
        <v>349</v>
      </c>
      <c r="O281" s="45"/>
      <c r="P281" s="46"/>
      <c r="Q281" s="46"/>
      <c r="R281" s="46"/>
      <c r="S281" s="46">
        <v>1</v>
      </c>
      <c r="T281" s="47"/>
      <c r="U281" s="8" t="s">
        <v>3</v>
      </c>
      <c r="V281" s="32"/>
      <c r="W281" s="83" t="str">
        <f t="shared" si="133"/>
        <v>A.III.15.1.1.</v>
      </c>
      <c r="X281" s="73"/>
      <c r="Z281" s="18"/>
      <c r="AA281" s="40"/>
    </row>
    <row r="282" spans="1:27" ht="15" customHeight="1" outlineLevel="3">
      <c r="A282" s="7" t="e">
        <f t="shared" si="146"/>
        <v>#REF!</v>
      </c>
      <c r="B282" s="7" t="e">
        <f t="shared" si="146"/>
        <v>#REF!</v>
      </c>
      <c r="C282" s="7">
        <f t="shared" si="146"/>
        <v>15</v>
      </c>
      <c r="D282" s="7">
        <f t="shared" si="146"/>
        <v>1</v>
      </c>
      <c r="E282" s="20">
        <f t="shared" si="151"/>
        <v>2</v>
      </c>
      <c r="F282" s="7" t="e">
        <f t="shared" si="111"/>
        <v>#REF!</v>
      </c>
      <c r="G282" s="7" t="e">
        <f t="shared" si="110"/>
        <v>#REF!</v>
      </c>
      <c r="H282" s="7" t="s">
        <v>70</v>
      </c>
      <c r="I282" s="7" t="str">
        <f t="shared" si="123"/>
        <v>III. CZĘŚĆ MOSTOWA</v>
      </c>
      <c r="J282" s="7" t="str">
        <f t="shared" si="152"/>
        <v>15. Obiekt WD-14</v>
      </c>
      <c r="K282" s="7" t="str">
        <f t="shared" ref="K282:K285" si="154">$K$280</f>
        <v>1. DOKUMENTACJA PROJEKTOWA PODSTAWOWA Z NANIESIONYMI ZMIANAMI ORAZ DODATKOWA</v>
      </c>
      <c r="L282" s="7" t="str">
        <f t="shared" si="153"/>
        <v>2. Projekt Wykonawczy</v>
      </c>
      <c r="M282" s="7" t="str">
        <f t="shared" si="112"/>
        <v>A. DOKUMENTACJA POWYKONAWCZA I OPERAT KOLAUDACYJNY W WERSJI PAPIEROWEJ
III. CZĘŚĆ MOSTOWA
15. Obiekt WD-14
1. DOKUMENTACJA PROJEKTOWA PODSTAWOWA Z NANIESIONYMI ZMIANAMI ORAZ DODATKOWA
2. Projekt Wykonawczy</v>
      </c>
      <c r="N282" s="7" t="s">
        <v>350</v>
      </c>
      <c r="O282" s="45"/>
      <c r="P282" s="46"/>
      <c r="Q282" s="46"/>
      <c r="R282" s="46"/>
      <c r="S282" s="46">
        <v>2</v>
      </c>
      <c r="T282" s="47"/>
      <c r="U282" s="8" t="s">
        <v>0</v>
      </c>
      <c r="V282" s="32"/>
      <c r="W282" s="83" t="str">
        <f t="shared" si="133"/>
        <v>A.III.15.1.2.</v>
      </c>
      <c r="X282" s="73"/>
      <c r="Z282" s="18"/>
      <c r="AA282" s="40"/>
    </row>
    <row r="283" spans="1:27" ht="15" customHeight="1" outlineLevel="3">
      <c r="A283" s="7" t="e">
        <f t="shared" si="146"/>
        <v>#REF!</v>
      </c>
      <c r="B283" s="7" t="e">
        <f t="shared" si="146"/>
        <v>#REF!</v>
      </c>
      <c r="C283" s="7">
        <f t="shared" si="146"/>
        <v>15</v>
      </c>
      <c r="D283" s="7">
        <f t="shared" si="146"/>
        <v>1</v>
      </c>
      <c r="E283" s="20">
        <f t="shared" si="151"/>
        <v>3</v>
      </c>
      <c r="F283" s="7" t="e">
        <f t="shared" si="111"/>
        <v>#REF!</v>
      </c>
      <c r="G283" s="7" t="e">
        <f t="shared" si="110"/>
        <v>#REF!</v>
      </c>
      <c r="H283" s="7" t="s">
        <v>70</v>
      </c>
      <c r="I283" s="7" t="str">
        <f t="shared" si="123"/>
        <v>III. CZĘŚĆ MOSTOWA</v>
      </c>
      <c r="J283" s="7" t="str">
        <f t="shared" si="152"/>
        <v>15. Obiekt WD-14</v>
      </c>
      <c r="K283" s="7" t="str">
        <f t="shared" si="154"/>
        <v>1. DOKUMENTACJA PROJEKTOWA PODSTAWOWA Z NANIESIONYMI ZMIANAMI ORAZ DODATKOWA</v>
      </c>
      <c r="L283" s="7" t="str">
        <f t="shared" si="153"/>
        <v>3. Karty Nadzoru Autorskiego</v>
      </c>
      <c r="M283" s="7" t="str">
        <f t="shared" si="112"/>
        <v>A. DOKUMENTACJA POWYKONAWCZA I OPERAT KOLAUDACYJNY W WERSJI PAPIEROWEJ
III. CZĘŚĆ MOSTOWA
15. Obiekt WD-14
1. DOKUMENTACJA PROJEKTOWA PODSTAWOWA Z NANIESIONYMI ZMIANAMI ORAZ DODATKOWA
3. Karty Nadzoru Autorskiego</v>
      </c>
      <c r="N283" s="7" t="s">
        <v>351</v>
      </c>
      <c r="O283" s="45"/>
      <c r="P283" s="46"/>
      <c r="Q283" s="46"/>
      <c r="R283" s="46"/>
      <c r="S283" s="46">
        <v>3</v>
      </c>
      <c r="T283" s="47"/>
      <c r="U283" s="8" t="s">
        <v>21</v>
      </c>
      <c r="V283" s="32"/>
      <c r="W283" s="83" t="str">
        <f t="shared" si="133"/>
        <v>A.III.15.1.3.</v>
      </c>
      <c r="X283" s="73"/>
      <c r="Z283" s="18"/>
      <c r="AA283" s="40"/>
    </row>
    <row r="284" spans="1:27" ht="15" customHeight="1" outlineLevel="3">
      <c r="A284" s="7" t="e">
        <f t="shared" si="146"/>
        <v>#REF!</v>
      </c>
      <c r="B284" s="7" t="e">
        <f t="shared" si="146"/>
        <v>#REF!</v>
      </c>
      <c r="C284" s="7">
        <f t="shared" si="146"/>
        <v>15</v>
      </c>
      <c r="D284" s="7">
        <f t="shared" si="146"/>
        <v>1</v>
      </c>
      <c r="E284" s="20">
        <f t="shared" si="151"/>
        <v>4</v>
      </c>
      <c r="F284" s="7" t="e">
        <f t="shared" si="111"/>
        <v>#REF!</v>
      </c>
      <c r="G284" s="7" t="e">
        <f t="shared" si="110"/>
        <v>#REF!</v>
      </c>
      <c r="H284" s="7" t="s">
        <v>70</v>
      </c>
      <c r="I284" s="7" t="str">
        <f t="shared" si="123"/>
        <v>III. CZĘŚĆ MOSTOWA</v>
      </c>
      <c r="J284" s="7" t="str">
        <f t="shared" si="152"/>
        <v>15. Obiekt WD-14</v>
      </c>
      <c r="K284" s="7" t="str">
        <f t="shared" si="154"/>
        <v>1. DOKUMENTACJA PROJEKTOWA PODSTAWOWA Z NANIESIONYMI ZMIANAMI ORAZ DODATKOWA</v>
      </c>
      <c r="L284" s="7" t="str">
        <f t="shared" si="153"/>
        <v>4. Projekty technologiczne</v>
      </c>
      <c r="M284" s="7" t="str">
        <f t="shared" si="112"/>
        <v>A. DOKUMENTACJA POWYKONAWCZA I OPERAT KOLAUDACYJNY W WERSJI PAPIEROWEJ
III. CZĘŚĆ MOSTOWA
15. Obiekt WD-14
1. DOKUMENTACJA PROJEKTOWA PODSTAWOWA Z NANIESIONYMI ZMIANAMI ORAZ DODATKOWA
4. Projekty technologiczne</v>
      </c>
      <c r="N284" s="7" t="s">
        <v>352</v>
      </c>
      <c r="O284" s="45"/>
      <c r="P284" s="46"/>
      <c r="Q284" s="46"/>
      <c r="R284" s="46"/>
      <c r="S284" s="46">
        <v>4</v>
      </c>
      <c r="T284" s="47"/>
      <c r="U284" s="8" t="s">
        <v>27</v>
      </c>
      <c r="V284" s="32"/>
      <c r="W284" s="83" t="str">
        <f t="shared" si="133"/>
        <v>A.III.15.1.4.</v>
      </c>
      <c r="X284" s="73"/>
      <c r="Z284" s="18"/>
      <c r="AA284" s="40"/>
    </row>
    <row r="285" spans="1:27" ht="15" customHeight="1" outlineLevel="3">
      <c r="A285" s="7" t="e">
        <f t="shared" si="146"/>
        <v>#REF!</v>
      </c>
      <c r="B285" s="7" t="e">
        <f t="shared" si="146"/>
        <v>#REF!</v>
      </c>
      <c r="C285" s="7">
        <f t="shared" si="146"/>
        <v>15</v>
      </c>
      <c r="D285" s="7">
        <f t="shared" si="146"/>
        <v>1</v>
      </c>
      <c r="E285" s="20">
        <f t="shared" si="151"/>
        <v>5</v>
      </c>
      <c r="F285" s="7" t="e">
        <f t="shared" si="111"/>
        <v>#REF!</v>
      </c>
      <c r="G285" s="7" t="e">
        <f t="shared" si="110"/>
        <v>#REF!</v>
      </c>
      <c r="H285" s="7" t="s">
        <v>70</v>
      </c>
      <c r="I285" s="7" t="str">
        <f t="shared" si="123"/>
        <v>III. CZĘŚĆ MOSTOWA</v>
      </c>
      <c r="J285" s="7" t="str">
        <f t="shared" si="152"/>
        <v>15. Obiekt WD-14</v>
      </c>
      <c r="K285" s="7" t="str">
        <f t="shared" si="154"/>
        <v>1. DOKUMENTACJA PROJEKTOWA PODSTAWOWA Z NANIESIONYMI ZMIANAMI ORAZ DODATKOWA</v>
      </c>
      <c r="L285" s="7" t="str">
        <f t="shared" si="153"/>
        <v>5. Dokumenty dodatkowe</v>
      </c>
      <c r="M285" s="7" t="str">
        <f t="shared" si="112"/>
        <v>A. DOKUMENTACJA POWYKONAWCZA I OPERAT KOLAUDACYJNY W WERSJI PAPIEROWEJ
III. CZĘŚĆ MOSTOWA
15. Obiekt WD-14
1. DOKUMENTACJA PROJEKTOWA PODSTAWOWA Z NANIESIONYMI ZMIANAMI ORAZ DODATKOWA
5. Dokumenty dodatkowe</v>
      </c>
      <c r="N285" s="7" t="s">
        <v>353</v>
      </c>
      <c r="O285" s="45"/>
      <c r="P285" s="46"/>
      <c r="Q285" s="46"/>
      <c r="R285" s="46"/>
      <c r="S285" s="46">
        <v>5</v>
      </c>
      <c r="T285" s="47"/>
      <c r="U285" s="8" t="s">
        <v>612</v>
      </c>
      <c r="V285" s="32"/>
      <c r="W285" s="83" t="str">
        <f t="shared" si="133"/>
        <v>A.III.15.1.5.</v>
      </c>
      <c r="X285" s="73"/>
      <c r="Z285" s="18"/>
      <c r="AA285" s="40"/>
    </row>
    <row r="286" spans="1:27" ht="15" customHeight="1" outlineLevel="3">
      <c r="A286" s="7" t="e">
        <f t="shared" si="146"/>
        <v>#REF!</v>
      </c>
      <c r="B286" s="7" t="e">
        <f t="shared" si="146"/>
        <v>#REF!</v>
      </c>
      <c r="C286" s="7">
        <f t="shared" si="146"/>
        <v>15</v>
      </c>
      <c r="D286" s="20">
        <f>R286</f>
        <v>2</v>
      </c>
      <c r="F286" s="7" t="e">
        <f t="shared" si="111"/>
        <v>#REF!</v>
      </c>
      <c r="G286" s="7" t="e">
        <f t="shared" si="110"/>
        <v>#REF!</v>
      </c>
      <c r="H286" s="7" t="s">
        <v>70</v>
      </c>
      <c r="I286" s="7" t="str">
        <f t="shared" si="123"/>
        <v>III. CZĘŚĆ MOSTOWA</v>
      </c>
      <c r="J286" s="7" t="str">
        <f t="shared" si="152"/>
        <v>15. Obiekt WD-14</v>
      </c>
      <c r="K286" s="7" t="str">
        <f>R286&amp;". "&amp;U286</f>
        <v>2. DZIENNIKI BUDOWY I KSIĄŻKI OBMIARÓW</v>
      </c>
      <c r="M286" s="7" t="str">
        <f t="shared" si="112"/>
        <v>A. DOKUMENTACJA POWYKONAWCZA I OPERAT KOLAUDACYJNY W WERSJI PAPIEROWEJ
III. CZĘŚĆ MOSTOWA
15. Obiekt WD-14
2. DZIENNIKI BUDOWY I KSIĄŻKI OBMIARÓW</v>
      </c>
      <c r="N286" s="7" t="s">
        <v>354</v>
      </c>
      <c r="O286" s="41"/>
      <c r="P286" s="42"/>
      <c r="Q286" s="42"/>
      <c r="R286" s="42">
        <v>2</v>
      </c>
      <c r="S286" s="42"/>
      <c r="T286" s="43"/>
      <c r="U286" s="48" t="s">
        <v>72</v>
      </c>
      <c r="V286" s="31"/>
      <c r="W286" s="31" t="str">
        <f t="shared" si="133"/>
        <v>A.III.15.2.</v>
      </c>
      <c r="X286" s="72"/>
      <c r="Z286" s="18"/>
      <c r="AA286" s="40"/>
    </row>
    <row r="287" spans="1:27" ht="15" customHeight="1" outlineLevel="3">
      <c r="A287" s="7" t="e">
        <f t="shared" si="146"/>
        <v>#REF!</v>
      </c>
      <c r="B287" s="7" t="e">
        <f t="shared" si="146"/>
        <v>#REF!</v>
      </c>
      <c r="C287" s="7">
        <f t="shared" si="146"/>
        <v>15</v>
      </c>
      <c r="D287" s="7">
        <f t="shared" si="146"/>
        <v>2</v>
      </c>
      <c r="E287" s="20">
        <f t="shared" ref="E287:E288" si="155">S287</f>
        <v>1</v>
      </c>
      <c r="F287" s="7" t="e">
        <f t="shared" si="111"/>
        <v>#REF!</v>
      </c>
      <c r="G287" s="7" t="e">
        <f t="shared" si="110"/>
        <v>#REF!</v>
      </c>
      <c r="H287" s="7" t="s">
        <v>70</v>
      </c>
      <c r="I287" s="7" t="str">
        <f t="shared" si="123"/>
        <v>III. CZĘŚĆ MOSTOWA</v>
      </c>
      <c r="J287" s="7" t="str">
        <f t="shared" si="152"/>
        <v>15. Obiekt WD-14</v>
      </c>
      <c r="K287" s="7" t="str">
        <f>$K$286</f>
        <v>2. DZIENNIKI BUDOWY I KSIĄŻKI OBMIARÓW</v>
      </c>
      <c r="L287" s="7" t="str">
        <f t="shared" ref="L287:L288" si="156">S287&amp;". "&amp;U287</f>
        <v>1. Dzienniki Budowy</v>
      </c>
      <c r="M287" s="7" t="str">
        <f t="shared" si="112"/>
        <v>A. DOKUMENTACJA POWYKONAWCZA I OPERAT KOLAUDACYJNY W WERSJI PAPIEROWEJ
III. CZĘŚĆ MOSTOWA
15. Obiekt WD-14
2. DZIENNIKI BUDOWY I KSIĄŻKI OBMIARÓW
1. Dzienniki Budowy</v>
      </c>
      <c r="N287" s="7" t="s">
        <v>355</v>
      </c>
      <c r="O287" s="45"/>
      <c r="P287" s="46"/>
      <c r="Q287" s="46"/>
      <c r="R287" s="46"/>
      <c r="S287" s="46">
        <v>1</v>
      </c>
      <c r="T287" s="47"/>
      <c r="U287" s="8" t="s">
        <v>28</v>
      </c>
      <c r="V287" s="32"/>
      <c r="W287" s="83" t="str">
        <f t="shared" si="133"/>
        <v>A.III.15.2.1.</v>
      </c>
      <c r="X287" s="73"/>
      <c r="Z287" s="18"/>
      <c r="AA287" s="40"/>
    </row>
    <row r="288" spans="1:27" ht="15" customHeight="1" outlineLevel="3">
      <c r="A288" s="7" t="e">
        <f t="shared" si="146"/>
        <v>#REF!</v>
      </c>
      <c r="B288" s="7" t="e">
        <f t="shared" si="146"/>
        <v>#REF!</v>
      </c>
      <c r="C288" s="7">
        <f t="shared" si="146"/>
        <v>15</v>
      </c>
      <c r="D288" s="7">
        <f t="shared" si="146"/>
        <v>2</v>
      </c>
      <c r="E288" s="20">
        <f t="shared" si="155"/>
        <v>2</v>
      </c>
      <c r="F288" s="7" t="e">
        <f t="shared" si="111"/>
        <v>#REF!</v>
      </c>
      <c r="G288" s="7" t="e">
        <f t="shared" si="110"/>
        <v>#REF!</v>
      </c>
      <c r="H288" s="7" t="s">
        <v>70</v>
      </c>
      <c r="I288" s="7" t="str">
        <f t="shared" si="123"/>
        <v>III. CZĘŚĆ MOSTOWA</v>
      </c>
      <c r="J288" s="7" t="str">
        <f t="shared" si="152"/>
        <v>15. Obiekt WD-14</v>
      </c>
      <c r="K288" s="7" t="str">
        <f>$K$286</f>
        <v>2. DZIENNIKI BUDOWY I KSIĄŻKI OBMIARÓW</v>
      </c>
      <c r="L288" s="7" t="str">
        <f t="shared" si="156"/>
        <v>2. Książki Obmiarów - wersja PDF na płycie</v>
      </c>
      <c r="M288" s="7" t="str">
        <f t="shared" si="112"/>
        <v>A. DOKUMENTACJA POWYKONAWCZA I OPERAT KOLAUDACYJNY W WERSJI PAPIEROWEJ
III. CZĘŚĆ MOSTOWA
15. Obiekt WD-14
2. DZIENNIKI BUDOWY I KSIĄŻKI OBMIARÓW
2. Książki Obmiarów - wersja PDF na płycie</v>
      </c>
      <c r="N288" s="7" t="s">
        <v>356</v>
      </c>
      <c r="O288" s="45"/>
      <c r="P288" s="46"/>
      <c r="Q288" s="46"/>
      <c r="R288" s="46"/>
      <c r="S288" s="46">
        <v>2</v>
      </c>
      <c r="T288" s="47"/>
      <c r="U288" s="8" t="s">
        <v>273</v>
      </c>
      <c r="V288" s="32"/>
      <c r="W288" s="83" t="str">
        <f t="shared" si="133"/>
        <v>A.III.15.2.2.</v>
      </c>
      <c r="X288" s="73"/>
      <c r="Z288" s="18"/>
      <c r="AA288" s="40"/>
    </row>
    <row r="289" spans="1:27" ht="15" customHeight="1" outlineLevel="3">
      <c r="A289" s="7" t="e">
        <f t="shared" si="146"/>
        <v>#REF!</v>
      </c>
      <c r="B289" s="7" t="e">
        <f t="shared" si="146"/>
        <v>#REF!</v>
      </c>
      <c r="C289" s="7">
        <f t="shared" si="146"/>
        <v>15</v>
      </c>
      <c r="D289" s="20">
        <f t="shared" ref="D289:D290" si="157">R289</f>
        <v>3</v>
      </c>
      <c r="F289" s="7" t="e">
        <f t="shared" si="111"/>
        <v>#REF!</v>
      </c>
      <c r="G289" s="7" t="e">
        <f t="shared" ref="G289:G353" si="158">F289&amp;" "&amp;U289</f>
        <v>#REF!</v>
      </c>
      <c r="H289" s="7" t="s">
        <v>70</v>
      </c>
      <c r="I289" s="7" t="str">
        <f t="shared" si="123"/>
        <v>III. CZĘŚĆ MOSTOWA</v>
      </c>
      <c r="J289" s="7" t="str">
        <f t="shared" si="152"/>
        <v>15. Obiekt WD-14</v>
      </c>
      <c r="K289" s="7" t="str">
        <f t="shared" ref="K289:K290" si="159">R289&amp;". "&amp;U289</f>
        <v>3. WYNIKI POMIARÓW KONTROLNYCH ORAZ BADAŃ I OZNACZEŃ LABORATORYJNYCH, ZGODNIE Z SST I PZJ</v>
      </c>
      <c r="M289" s="7" t="str">
        <f t="shared" si="112"/>
        <v>A. DOKUMENTACJA POWYKONAWCZA I OPERAT KOLAUDACYJNY W WERSJI PAPIEROWEJ
III. CZĘŚĆ MOSTOWA
15. Obiekt WD-14
3. WYNIKI POMIARÓW KONTROLNYCH ORAZ BADAŃ I OZNACZEŃ LABORATORYJNYCH, ZGODNIE Z SST I PZJ</v>
      </c>
      <c r="N289" s="7" t="s">
        <v>357</v>
      </c>
      <c r="O289" s="41"/>
      <c r="P289" s="42"/>
      <c r="Q289" s="42"/>
      <c r="R289" s="42">
        <v>3</v>
      </c>
      <c r="S289" s="42"/>
      <c r="T289" s="43"/>
      <c r="U289" s="48" t="s">
        <v>54</v>
      </c>
      <c r="V289" s="30"/>
      <c r="W289" s="31" t="str">
        <f t="shared" si="133"/>
        <v>A.III.15.3.</v>
      </c>
      <c r="X289" s="70"/>
      <c r="Z289" s="18"/>
      <c r="AA289" s="40"/>
    </row>
    <row r="290" spans="1:27" ht="15" customHeight="1" outlineLevel="3">
      <c r="A290" s="7" t="e">
        <f t="shared" ref="A290:D305" si="160">A289</f>
        <v>#REF!</v>
      </c>
      <c r="B290" s="7" t="e">
        <f t="shared" si="160"/>
        <v>#REF!</v>
      </c>
      <c r="C290" s="7">
        <f t="shared" si="160"/>
        <v>15</v>
      </c>
      <c r="D290" s="20">
        <f t="shared" si="157"/>
        <v>4</v>
      </c>
      <c r="F290" s="7" t="e">
        <f t="shared" ref="F290:F354" si="161">IF(A290="","",(A290&amp;"."))&amp;IF(B290="","",(B290&amp;"."))&amp;IF(C290="","",(C290&amp;"."))&amp;IF(D290="","",(D290&amp;"."))&amp;IF(E290="","",(E290&amp;"."))</f>
        <v>#REF!</v>
      </c>
      <c r="G290" s="7" t="e">
        <f t="shared" si="158"/>
        <v>#REF!</v>
      </c>
      <c r="H290" s="7" t="s">
        <v>70</v>
      </c>
      <c r="I290" s="7" t="str">
        <f t="shared" si="123"/>
        <v>III. CZĘŚĆ MOSTOWA</v>
      </c>
      <c r="J290" s="7" t="str">
        <f t="shared" si="152"/>
        <v>15. Obiekt WD-14</v>
      </c>
      <c r="K290" s="7" t="str">
        <f t="shared" si="159"/>
        <v>4. GEODEZYJNA INWENTARYZACJA POWYKONAWCZA</v>
      </c>
      <c r="M290" s="7" t="str">
        <f t="shared" ref="M290:M354" si="162">H290&amp;IF((I290=""),"","
")&amp;I290&amp;IF((J290=""),"","
")&amp;J290&amp;IF((K290=""),"","
")&amp;K290&amp;IF((L290=""),"","
")&amp;L290</f>
        <v>A. DOKUMENTACJA POWYKONAWCZA I OPERAT KOLAUDACYJNY W WERSJI PAPIEROWEJ
III. CZĘŚĆ MOSTOWA
15. Obiekt WD-14
4. GEODEZYJNA INWENTARYZACJA POWYKONAWCZA</v>
      </c>
      <c r="N290" s="7" t="s">
        <v>358</v>
      </c>
      <c r="O290" s="41"/>
      <c r="P290" s="42"/>
      <c r="Q290" s="42"/>
      <c r="R290" s="42">
        <v>4</v>
      </c>
      <c r="S290" s="42"/>
      <c r="T290" s="43"/>
      <c r="U290" s="48" t="s">
        <v>59</v>
      </c>
      <c r="V290" s="30"/>
      <c r="W290" s="31" t="str">
        <f t="shared" si="133"/>
        <v>A.III.15.4.</v>
      </c>
      <c r="X290" s="70"/>
      <c r="Z290" s="18"/>
      <c r="AA290" s="40"/>
    </row>
    <row r="291" spans="1:27" ht="15" customHeight="1" outlineLevel="2">
      <c r="A291" s="7" t="e">
        <f t="shared" si="160"/>
        <v>#REF!</v>
      </c>
      <c r="B291" s="7" t="e">
        <f t="shared" si="160"/>
        <v>#REF!</v>
      </c>
      <c r="C291" s="20">
        <f>Q291</f>
        <v>16</v>
      </c>
      <c r="F291" s="7" t="e">
        <f t="shared" si="161"/>
        <v>#REF!</v>
      </c>
      <c r="G291" s="7" t="e">
        <f t="shared" si="158"/>
        <v>#REF!</v>
      </c>
      <c r="H291" s="7" t="s">
        <v>70</v>
      </c>
      <c r="I291" s="7" t="str">
        <f t="shared" si="123"/>
        <v>III. CZĘŚĆ MOSTOWA</v>
      </c>
      <c r="J291" s="7" t="str">
        <f>Q291&amp;". "&amp;U291</f>
        <v>16. Obiekt PP-14a</v>
      </c>
      <c r="M291" s="7" t="str">
        <f t="shared" si="162"/>
        <v>A. DOKUMENTACJA POWYKONAWCZA I OPERAT KOLAUDACYJNY W WERSJI PAPIEROWEJ
III. CZĘŚĆ MOSTOWA
16. Obiekt PP-14a</v>
      </c>
      <c r="N291" s="7" t="s">
        <v>359</v>
      </c>
      <c r="O291" s="121"/>
      <c r="P291" s="119"/>
      <c r="Q291" s="119">
        <v>16</v>
      </c>
      <c r="R291" s="119"/>
      <c r="S291" s="119"/>
      <c r="T291" s="120"/>
      <c r="U291" s="121" t="s">
        <v>286</v>
      </c>
      <c r="V291" s="124"/>
      <c r="W291" s="124" t="str">
        <f t="shared" si="133"/>
        <v>A.III.16.</v>
      </c>
      <c r="X291" s="71"/>
      <c r="Z291" s="18"/>
      <c r="AA291" s="40"/>
    </row>
    <row r="292" spans="1:27" ht="15" customHeight="1" outlineLevel="3">
      <c r="A292" s="7" t="e">
        <f t="shared" si="160"/>
        <v>#REF!</v>
      </c>
      <c r="B292" s="7" t="e">
        <f t="shared" si="160"/>
        <v>#REF!</v>
      </c>
      <c r="C292" s="7">
        <f t="shared" si="160"/>
        <v>16</v>
      </c>
      <c r="D292" s="20">
        <f>R292</f>
        <v>1</v>
      </c>
      <c r="F292" s="7" t="e">
        <f t="shared" si="161"/>
        <v>#REF!</v>
      </c>
      <c r="G292" s="7" t="e">
        <f t="shared" si="158"/>
        <v>#REF!</v>
      </c>
      <c r="H292" s="7" t="s">
        <v>70</v>
      </c>
      <c r="I292" s="7" t="str">
        <f t="shared" si="123"/>
        <v>III. CZĘŚĆ MOSTOWA</v>
      </c>
      <c r="J292" s="7" t="str">
        <f>$J$291</f>
        <v>16. Obiekt PP-14a</v>
      </c>
      <c r="K292" s="7" t="str">
        <f>R292&amp;". "&amp;U292</f>
        <v>1. DOKUMENTACJA PROJEKTOWA PODSTAWOWA Z NANIESIONYMI ZMIANAMI ORAZ DODATKOWA</v>
      </c>
      <c r="M292" s="7" t="str">
        <f t="shared" si="162"/>
        <v>A. DOKUMENTACJA POWYKONAWCZA I OPERAT KOLAUDACYJNY W WERSJI PAPIEROWEJ
III. CZĘŚĆ MOSTOWA
16. Obiekt PP-14a
1. DOKUMENTACJA PROJEKTOWA PODSTAWOWA Z NANIESIONYMI ZMIANAMI ORAZ DODATKOWA</v>
      </c>
      <c r="N292" s="7" t="s">
        <v>360</v>
      </c>
      <c r="O292" s="41"/>
      <c r="P292" s="42"/>
      <c r="Q292" s="42"/>
      <c r="R292" s="42">
        <v>1</v>
      </c>
      <c r="S292" s="42"/>
      <c r="T292" s="43"/>
      <c r="U292" s="48" t="s">
        <v>51</v>
      </c>
      <c r="V292" s="31"/>
      <c r="W292" s="31" t="str">
        <f t="shared" si="133"/>
        <v>A.III.16.1.</v>
      </c>
      <c r="X292" s="72"/>
      <c r="Z292" s="18"/>
      <c r="AA292" s="40"/>
    </row>
    <row r="293" spans="1:27" ht="15" customHeight="1" outlineLevel="3">
      <c r="A293" s="7" t="e">
        <f t="shared" si="160"/>
        <v>#REF!</v>
      </c>
      <c r="B293" s="7" t="e">
        <f t="shared" si="160"/>
        <v>#REF!</v>
      </c>
      <c r="C293" s="7">
        <f t="shared" si="160"/>
        <v>16</v>
      </c>
      <c r="D293" s="7">
        <f t="shared" si="160"/>
        <v>1</v>
      </c>
      <c r="E293" s="20">
        <f t="shared" ref="E293:E297" si="163">S293</f>
        <v>1</v>
      </c>
      <c r="F293" s="7" t="e">
        <f t="shared" si="161"/>
        <v>#REF!</v>
      </c>
      <c r="G293" s="7" t="e">
        <f t="shared" si="158"/>
        <v>#REF!</v>
      </c>
      <c r="H293" s="7" t="s">
        <v>70</v>
      </c>
      <c r="I293" s="7" t="str">
        <f t="shared" si="123"/>
        <v>III. CZĘŚĆ MOSTOWA</v>
      </c>
      <c r="J293" s="7" t="str">
        <f t="shared" ref="J293:J302" si="164">$J$291</f>
        <v>16. Obiekt PP-14a</v>
      </c>
      <c r="K293" s="7" t="str">
        <f>$K$292</f>
        <v>1. DOKUMENTACJA PROJEKTOWA PODSTAWOWA Z NANIESIONYMI ZMIANAMI ORAZ DODATKOWA</v>
      </c>
      <c r="L293" s="7" t="str">
        <f t="shared" ref="L293:L297" si="165">S293&amp;". "&amp;U293</f>
        <v>1. Projekt Budowlany z naniesionymi zmianami</v>
      </c>
      <c r="M293" s="7" t="str">
        <f t="shared" si="162"/>
        <v>A. DOKUMENTACJA POWYKONAWCZA I OPERAT KOLAUDACYJNY W WERSJI PAPIEROWEJ
III. CZĘŚĆ MOSTOWA
16. Obiekt PP-14a
1. DOKUMENTACJA PROJEKTOWA PODSTAWOWA Z NANIESIONYMI ZMIANAMI ORAZ DODATKOWA
1. Projekt Budowlany z naniesionymi zmianami</v>
      </c>
      <c r="N293" s="7" t="s">
        <v>361</v>
      </c>
      <c r="O293" s="45"/>
      <c r="P293" s="46"/>
      <c r="Q293" s="46"/>
      <c r="R293" s="46"/>
      <c r="S293" s="46">
        <v>1</v>
      </c>
      <c r="T293" s="47"/>
      <c r="U293" s="8" t="s">
        <v>3</v>
      </c>
      <c r="V293" s="32"/>
      <c r="W293" s="83" t="str">
        <f t="shared" si="133"/>
        <v>A.III.16.1.1.</v>
      </c>
      <c r="X293" s="73"/>
      <c r="Z293" s="18"/>
      <c r="AA293" s="40"/>
    </row>
    <row r="294" spans="1:27" ht="15" customHeight="1" outlineLevel="3">
      <c r="A294" s="7" t="e">
        <f t="shared" si="160"/>
        <v>#REF!</v>
      </c>
      <c r="B294" s="7" t="e">
        <f t="shared" si="160"/>
        <v>#REF!</v>
      </c>
      <c r="C294" s="7">
        <f t="shared" si="160"/>
        <v>16</v>
      </c>
      <c r="D294" s="7">
        <f t="shared" si="160"/>
        <v>1</v>
      </c>
      <c r="E294" s="20">
        <f t="shared" si="163"/>
        <v>2</v>
      </c>
      <c r="F294" s="7" t="e">
        <f t="shared" si="161"/>
        <v>#REF!</v>
      </c>
      <c r="G294" s="7" t="e">
        <f t="shared" si="158"/>
        <v>#REF!</v>
      </c>
      <c r="H294" s="7" t="s">
        <v>70</v>
      </c>
      <c r="I294" s="7" t="str">
        <f t="shared" si="123"/>
        <v>III. CZĘŚĆ MOSTOWA</v>
      </c>
      <c r="J294" s="7" t="str">
        <f t="shared" si="164"/>
        <v>16. Obiekt PP-14a</v>
      </c>
      <c r="K294" s="7" t="str">
        <f t="shared" ref="K294:K296" si="166">$K$292</f>
        <v>1. DOKUMENTACJA PROJEKTOWA PODSTAWOWA Z NANIESIONYMI ZMIANAMI ORAZ DODATKOWA</v>
      </c>
      <c r="L294" s="7" t="str">
        <f t="shared" si="165"/>
        <v>2. Projekt Wykonawczy</v>
      </c>
      <c r="M294" s="7" t="str">
        <f t="shared" si="162"/>
        <v>A. DOKUMENTACJA POWYKONAWCZA I OPERAT KOLAUDACYJNY W WERSJI PAPIEROWEJ
III. CZĘŚĆ MOSTOWA
16. Obiekt PP-14a
1. DOKUMENTACJA PROJEKTOWA PODSTAWOWA Z NANIESIONYMI ZMIANAMI ORAZ DODATKOWA
2. Projekt Wykonawczy</v>
      </c>
      <c r="N294" s="7" t="s">
        <v>362</v>
      </c>
      <c r="O294" s="45"/>
      <c r="P294" s="46"/>
      <c r="Q294" s="46"/>
      <c r="R294" s="46"/>
      <c r="S294" s="46">
        <v>2</v>
      </c>
      <c r="T294" s="47"/>
      <c r="U294" s="8" t="s">
        <v>0</v>
      </c>
      <c r="V294" s="32"/>
      <c r="W294" s="83" t="str">
        <f t="shared" si="133"/>
        <v>A.III.16.1.2.</v>
      </c>
      <c r="X294" s="73"/>
      <c r="Z294" s="18"/>
      <c r="AA294" s="40"/>
    </row>
    <row r="295" spans="1:27" ht="15" customHeight="1" outlineLevel="3">
      <c r="A295" s="7" t="e">
        <f t="shared" si="160"/>
        <v>#REF!</v>
      </c>
      <c r="B295" s="7" t="e">
        <f t="shared" si="160"/>
        <v>#REF!</v>
      </c>
      <c r="C295" s="7">
        <f t="shared" si="160"/>
        <v>16</v>
      </c>
      <c r="D295" s="7">
        <f t="shared" si="160"/>
        <v>1</v>
      </c>
      <c r="E295" s="20">
        <f t="shared" si="163"/>
        <v>3</v>
      </c>
      <c r="F295" s="7" t="e">
        <f t="shared" si="161"/>
        <v>#REF!</v>
      </c>
      <c r="G295" s="7" t="e">
        <f t="shared" si="158"/>
        <v>#REF!</v>
      </c>
      <c r="H295" s="7" t="s">
        <v>70</v>
      </c>
      <c r="I295" s="7" t="str">
        <f t="shared" si="123"/>
        <v>III. CZĘŚĆ MOSTOWA</v>
      </c>
      <c r="J295" s="7" t="str">
        <f t="shared" si="164"/>
        <v>16. Obiekt PP-14a</v>
      </c>
      <c r="K295" s="7" t="str">
        <f t="shared" si="166"/>
        <v>1. DOKUMENTACJA PROJEKTOWA PODSTAWOWA Z NANIESIONYMI ZMIANAMI ORAZ DODATKOWA</v>
      </c>
      <c r="L295" s="7" t="str">
        <f t="shared" si="165"/>
        <v>3. Karty Nadzoru Autorskiego</v>
      </c>
      <c r="M295" s="7" t="str">
        <f t="shared" si="162"/>
        <v>A. DOKUMENTACJA POWYKONAWCZA I OPERAT KOLAUDACYJNY W WERSJI PAPIEROWEJ
III. CZĘŚĆ MOSTOWA
16. Obiekt PP-14a
1. DOKUMENTACJA PROJEKTOWA PODSTAWOWA Z NANIESIONYMI ZMIANAMI ORAZ DODATKOWA
3. Karty Nadzoru Autorskiego</v>
      </c>
      <c r="N295" s="7" t="s">
        <v>363</v>
      </c>
      <c r="O295" s="45"/>
      <c r="P295" s="46"/>
      <c r="Q295" s="46"/>
      <c r="R295" s="46"/>
      <c r="S295" s="46">
        <v>3</v>
      </c>
      <c r="T295" s="47"/>
      <c r="U295" s="8" t="s">
        <v>21</v>
      </c>
      <c r="V295" s="32"/>
      <c r="W295" s="83" t="str">
        <f t="shared" si="133"/>
        <v>A.III.16.1.3.</v>
      </c>
      <c r="X295" s="73"/>
      <c r="Z295" s="18"/>
      <c r="AA295" s="40"/>
    </row>
    <row r="296" spans="1:27" ht="15" customHeight="1" outlineLevel="3">
      <c r="A296" s="7" t="e">
        <f>#REF!</f>
        <v>#REF!</v>
      </c>
      <c r="B296" s="7" t="e">
        <f>#REF!</f>
        <v>#REF!</v>
      </c>
      <c r="C296" s="7" t="e">
        <f>#REF!</f>
        <v>#REF!</v>
      </c>
      <c r="D296" s="7" t="e">
        <f>#REF!</f>
        <v>#REF!</v>
      </c>
      <c r="E296" s="20">
        <f t="shared" si="163"/>
        <v>4</v>
      </c>
      <c r="F296" s="7" t="e">
        <f t="shared" si="161"/>
        <v>#REF!</v>
      </c>
      <c r="G296" s="7" t="e">
        <f t="shared" si="158"/>
        <v>#REF!</v>
      </c>
      <c r="H296" s="7" t="s">
        <v>70</v>
      </c>
      <c r="I296" s="7" t="str">
        <f t="shared" si="123"/>
        <v>III. CZĘŚĆ MOSTOWA</v>
      </c>
      <c r="J296" s="7" t="str">
        <f t="shared" si="164"/>
        <v>16. Obiekt PP-14a</v>
      </c>
      <c r="K296" s="7" t="str">
        <f t="shared" si="166"/>
        <v>1. DOKUMENTACJA PROJEKTOWA PODSTAWOWA Z NANIESIONYMI ZMIANAMI ORAZ DODATKOWA</v>
      </c>
      <c r="L296" s="7" t="str">
        <f t="shared" si="165"/>
        <v>4. Projekty technologiczne</v>
      </c>
      <c r="M296" s="7" t="str">
        <f t="shared" si="162"/>
        <v>A. DOKUMENTACJA POWYKONAWCZA I OPERAT KOLAUDACYJNY W WERSJI PAPIEROWEJ
III. CZĘŚĆ MOSTOWA
16. Obiekt PP-14a
1. DOKUMENTACJA PROJEKTOWA PODSTAWOWA Z NANIESIONYMI ZMIANAMI ORAZ DODATKOWA
4. Projekty technologiczne</v>
      </c>
      <c r="N296" s="7" t="s">
        <v>613</v>
      </c>
      <c r="O296" s="45"/>
      <c r="P296" s="46"/>
      <c r="Q296" s="46"/>
      <c r="R296" s="46"/>
      <c r="S296" s="46">
        <v>4</v>
      </c>
      <c r="T296" s="47"/>
      <c r="U296" s="8" t="s">
        <v>27</v>
      </c>
      <c r="V296" s="32"/>
      <c r="W296" s="83" t="str">
        <f t="shared" si="133"/>
        <v>A.III.16.1.4.</v>
      </c>
      <c r="X296" s="73"/>
      <c r="Z296" s="18"/>
      <c r="AA296" s="40"/>
    </row>
    <row r="297" spans="1:27" ht="15" customHeight="1" outlineLevel="3">
      <c r="E297" s="20">
        <f t="shared" si="163"/>
        <v>5</v>
      </c>
      <c r="L297" s="7" t="str">
        <f t="shared" si="165"/>
        <v>5. Dokumenty dodatkowe</v>
      </c>
      <c r="N297" s="7" t="s">
        <v>364</v>
      </c>
      <c r="O297" s="45"/>
      <c r="P297" s="46"/>
      <c r="Q297" s="46"/>
      <c r="R297" s="46"/>
      <c r="S297" s="46">
        <v>5</v>
      </c>
      <c r="T297" s="47"/>
      <c r="U297" s="8" t="s">
        <v>612</v>
      </c>
      <c r="V297" s="86"/>
      <c r="W297" s="86" t="str">
        <f t="shared" si="133"/>
        <v>A.III.16.1.5.</v>
      </c>
      <c r="X297" s="73"/>
      <c r="Z297" s="18"/>
      <c r="AA297" s="148"/>
    </row>
    <row r="298" spans="1:27" ht="15" customHeight="1" outlineLevel="3">
      <c r="A298" s="7" t="e">
        <f>A296</f>
        <v>#REF!</v>
      </c>
      <c r="B298" s="7" t="e">
        <f>B296</f>
        <v>#REF!</v>
      </c>
      <c r="C298" s="7" t="e">
        <f>C296</f>
        <v>#REF!</v>
      </c>
      <c r="D298" s="20">
        <f>R298</f>
        <v>2</v>
      </c>
      <c r="F298" s="7" t="e">
        <f t="shared" si="161"/>
        <v>#REF!</v>
      </c>
      <c r="G298" s="7" t="e">
        <f t="shared" si="158"/>
        <v>#REF!</v>
      </c>
      <c r="H298" s="7" t="s">
        <v>70</v>
      </c>
      <c r="I298" s="7" t="str">
        <f t="shared" si="123"/>
        <v>III. CZĘŚĆ MOSTOWA</v>
      </c>
      <c r="J298" s="7" t="str">
        <f t="shared" si="164"/>
        <v>16. Obiekt PP-14a</v>
      </c>
      <c r="K298" s="7" t="str">
        <f>R298&amp;". "&amp;U298</f>
        <v>2. DZIENNIKI BUDOWY I KSIĄŻKI OBMIARÓW</v>
      </c>
      <c r="M298" s="7" t="str">
        <f t="shared" si="162"/>
        <v>A. DOKUMENTACJA POWYKONAWCZA I OPERAT KOLAUDACYJNY W WERSJI PAPIEROWEJ
III. CZĘŚĆ MOSTOWA
16. Obiekt PP-14a
2. DZIENNIKI BUDOWY I KSIĄŻKI OBMIARÓW</v>
      </c>
      <c r="N298" s="7" t="s">
        <v>365</v>
      </c>
      <c r="O298" s="41"/>
      <c r="P298" s="42"/>
      <c r="Q298" s="42"/>
      <c r="R298" s="42">
        <v>2</v>
      </c>
      <c r="S298" s="42"/>
      <c r="T298" s="43"/>
      <c r="U298" s="48" t="s">
        <v>72</v>
      </c>
      <c r="V298" s="31"/>
      <c r="W298" s="31" t="str">
        <f t="shared" si="133"/>
        <v>A.III.16.2.</v>
      </c>
      <c r="X298" s="72"/>
      <c r="Z298" s="18"/>
      <c r="AA298" s="40"/>
    </row>
    <row r="299" spans="1:27" ht="15" customHeight="1" outlineLevel="3">
      <c r="A299" s="7" t="e">
        <f t="shared" si="160"/>
        <v>#REF!</v>
      </c>
      <c r="B299" s="7" t="e">
        <f t="shared" si="160"/>
        <v>#REF!</v>
      </c>
      <c r="C299" s="7" t="e">
        <f t="shared" si="160"/>
        <v>#REF!</v>
      </c>
      <c r="D299" s="7">
        <f t="shared" si="160"/>
        <v>2</v>
      </c>
      <c r="E299" s="20">
        <f t="shared" ref="E299:E300" si="167">S299</f>
        <v>1</v>
      </c>
      <c r="F299" s="7" t="e">
        <f t="shared" si="161"/>
        <v>#REF!</v>
      </c>
      <c r="G299" s="7" t="e">
        <f t="shared" si="158"/>
        <v>#REF!</v>
      </c>
      <c r="H299" s="7" t="s">
        <v>70</v>
      </c>
      <c r="I299" s="7" t="str">
        <f t="shared" si="123"/>
        <v>III. CZĘŚĆ MOSTOWA</v>
      </c>
      <c r="J299" s="7" t="str">
        <f t="shared" si="164"/>
        <v>16. Obiekt PP-14a</v>
      </c>
      <c r="K299" s="7" t="str">
        <f>$K$298</f>
        <v>2. DZIENNIKI BUDOWY I KSIĄŻKI OBMIARÓW</v>
      </c>
      <c r="L299" s="7" t="str">
        <f t="shared" ref="L299:L300" si="168">S299&amp;". "&amp;U299</f>
        <v>1. Dzienniki Budowy</v>
      </c>
      <c r="M299" s="7" t="str">
        <f t="shared" si="162"/>
        <v>A. DOKUMENTACJA POWYKONAWCZA I OPERAT KOLAUDACYJNY W WERSJI PAPIEROWEJ
III. CZĘŚĆ MOSTOWA
16. Obiekt PP-14a
2. DZIENNIKI BUDOWY I KSIĄŻKI OBMIARÓW
1. Dzienniki Budowy</v>
      </c>
      <c r="N299" s="7" t="s">
        <v>366</v>
      </c>
      <c r="O299" s="45"/>
      <c r="P299" s="46"/>
      <c r="Q299" s="46"/>
      <c r="R299" s="46"/>
      <c r="S299" s="46">
        <v>1</v>
      </c>
      <c r="T299" s="47"/>
      <c r="U299" s="8" t="s">
        <v>28</v>
      </c>
      <c r="V299" s="32"/>
      <c r="W299" s="83" t="str">
        <f t="shared" si="133"/>
        <v>A.III.16.2.1.</v>
      </c>
      <c r="X299" s="73"/>
      <c r="Z299" s="18"/>
      <c r="AA299" s="40"/>
    </row>
    <row r="300" spans="1:27" ht="15" customHeight="1" outlineLevel="3">
      <c r="A300" s="7" t="e">
        <f t="shared" si="160"/>
        <v>#REF!</v>
      </c>
      <c r="B300" s="7" t="e">
        <f t="shared" si="160"/>
        <v>#REF!</v>
      </c>
      <c r="C300" s="7" t="e">
        <f t="shared" si="160"/>
        <v>#REF!</v>
      </c>
      <c r="D300" s="7">
        <f t="shared" si="160"/>
        <v>2</v>
      </c>
      <c r="E300" s="20">
        <f t="shared" si="167"/>
        <v>2</v>
      </c>
      <c r="F300" s="7" t="e">
        <f t="shared" si="161"/>
        <v>#REF!</v>
      </c>
      <c r="G300" s="7" t="e">
        <f t="shared" si="158"/>
        <v>#REF!</v>
      </c>
      <c r="H300" s="7" t="s">
        <v>70</v>
      </c>
      <c r="I300" s="7" t="str">
        <f t="shared" si="123"/>
        <v>III. CZĘŚĆ MOSTOWA</v>
      </c>
      <c r="J300" s="7" t="str">
        <f t="shared" si="164"/>
        <v>16. Obiekt PP-14a</v>
      </c>
      <c r="K300" s="7" t="str">
        <f>$K$298</f>
        <v>2. DZIENNIKI BUDOWY I KSIĄŻKI OBMIARÓW</v>
      </c>
      <c r="L300" s="7" t="str">
        <f t="shared" si="168"/>
        <v>2. Książki Obmiarów - wersja PDF na płycie</v>
      </c>
      <c r="M300" s="7" t="str">
        <f t="shared" si="162"/>
        <v>A. DOKUMENTACJA POWYKONAWCZA I OPERAT KOLAUDACYJNY W WERSJI PAPIEROWEJ
III. CZĘŚĆ MOSTOWA
16. Obiekt PP-14a
2. DZIENNIKI BUDOWY I KSIĄŻKI OBMIARÓW
2. Książki Obmiarów - wersja PDF na płycie</v>
      </c>
      <c r="N300" s="7" t="s">
        <v>367</v>
      </c>
      <c r="O300" s="45"/>
      <c r="P300" s="46"/>
      <c r="Q300" s="46"/>
      <c r="R300" s="46"/>
      <c r="S300" s="46">
        <v>2</v>
      </c>
      <c r="T300" s="47"/>
      <c r="U300" s="8" t="s">
        <v>273</v>
      </c>
      <c r="V300" s="32"/>
      <c r="W300" s="83" t="str">
        <f t="shared" si="133"/>
        <v>A.III.16.2.2.</v>
      </c>
      <c r="X300" s="73"/>
      <c r="Z300" s="18"/>
      <c r="AA300" s="40"/>
    </row>
    <row r="301" spans="1:27" ht="15" customHeight="1" outlineLevel="3">
      <c r="A301" s="7" t="e">
        <f t="shared" si="160"/>
        <v>#REF!</v>
      </c>
      <c r="B301" s="7" t="e">
        <f t="shared" si="160"/>
        <v>#REF!</v>
      </c>
      <c r="C301" s="7" t="e">
        <f t="shared" si="160"/>
        <v>#REF!</v>
      </c>
      <c r="D301" s="20">
        <f t="shared" ref="D301:D302" si="169">R301</f>
        <v>3</v>
      </c>
      <c r="F301" s="7" t="e">
        <f t="shared" si="161"/>
        <v>#REF!</v>
      </c>
      <c r="G301" s="7" t="e">
        <f t="shared" si="158"/>
        <v>#REF!</v>
      </c>
      <c r="H301" s="7" t="s">
        <v>70</v>
      </c>
      <c r="I301" s="7" t="str">
        <f t="shared" si="123"/>
        <v>III. CZĘŚĆ MOSTOWA</v>
      </c>
      <c r="J301" s="7" t="str">
        <f t="shared" si="164"/>
        <v>16. Obiekt PP-14a</v>
      </c>
      <c r="K301" s="7" t="str">
        <f t="shared" ref="K301:K302" si="170">R301&amp;". "&amp;U301</f>
        <v>3. WYNIKI POMIARÓW KONTROLNYCH ORAZ BADAŃ I OZNACZEŃ LABORATORYJNYCH, ZGODNIE Z SST I PZJ</v>
      </c>
      <c r="M301" s="7" t="str">
        <f t="shared" si="162"/>
        <v>A. DOKUMENTACJA POWYKONAWCZA I OPERAT KOLAUDACYJNY W WERSJI PAPIEROWEJ
III. CZĘŚĆ MOSTOWA
16. Obiekt PP-14a
3. WYNIKI POMIARÓW KONTROLNYCH ORAZ BADAŃ I OZNACZEŃ LABORATORYJNYCH, ZGODNIE Z SST I PZJ</v>
      </c>
      <c r="N301" s="7" t="s">
        <v>368</v>
      </c>
      <c r="O301" s="41"/>
      <c r="P301" s="42"/>
      <c r="Q301" s="42"/>
      <c r="R301" s="42">
        <v>3</v>
      </c>
      <c r="S301" s="42"/>
      <c r="T301" s="43"/>
      <c r="U301" s="48" t="s">
        <v>54</v>
      </c>
      <c r="V301" s="30"/>
      <c r="W301" s="31" t="str">
        <f t="shared" si="133"/>
        <v>A.III.16.3.</v>
      </c>
      <c r="X301" s="70"/>
      <c r="Z301" s="18"/>
      <c r="AA301" s="40"/>
    </row>
    <row r="302" spans="1:27" ht="15" customHeight="1" outlineLevel="3">
      <c r="A302" s="7" t="e">
        <f t="shared" si="160"/>
        <v>#REF!</v>
      </c>
      <c r="B302" s="7" t="e">
        <f t="shared" si="160"/>
        <v>#REF!</v>
      </c>
      <c r="C302" s="7" t="e">
        <f t="shared" si="160"/>
        <v>#REF!</v>
      </c>
      <c r="D302" s="20">
        <f t="shared" si="169"/>
        <v>4</v>
      </c>
      <c r="F302" s="7" t="e">
        <f t="shared" si="161"/>
        <v>#REF!</v>
      </c>
      <c r="G302" s="7" t="e">
        <f t="shared" si="158"/>
        <v>#REF!</v>
      </c>
      <c r="H302" s="7" t="s">
        <v>70</v>
      </c>
      <c r="I302" s="7" t="str">
        <f t="shared" si="123"/>
        <v>III. CZĘŚĆ MOSTOWA</v>
      </c>
      <c r="J302" s="7" t="str">
        <f t="shared" si="164"/>
        <v>16. Obiekt PP-14a</v>
      </c>
      <c r="K302" s="7" t="str">
        <f t="shared" si="170"/>
        <v>4. GEODEZYJNA INWENTARYZACJA POWYKONAWCZA</v>
      </c>
      <c r="M302" s="7" t="str">
        <f t="shared" si="162"/>
        <v>A. DOKUMENTACJA POWYKONAWCZA I OPERAT KOLAUDACYJNY W WERSJI PAPIEROWEJ
III. CZĘŚĆ MOSTOWA
16. Obiekt PP-14a
4. GEODEZYJNA INWENTARYZACJA POWYKONAWCZA</v>
      </c>
      <c r="N302" s="7" t="s">
        <v>369</v>
      </c>
      <c r="O302" s="41"/>
      <c r="P302" s="42"/>
      <c r="Q302" s="42"/>
      <c r="R302" s="42">
        <v>4</v>
      </c>
      <c r="S302" s="42"/>
      <c r="T302" s="43"/>
      <c r="U302" s="48" t="s">
        <v>59</v>
      </c>
      <c r="V302" s="30"/>
      <c r="W302" s="31" t="str">
        <f t="shared" si="133"/>
        <v>A.III.16.4.</v>
      </c>
      <c r="X302" s="70"/>
      <c r="Z302" s="18"/>
      <c r="AA302" s="40"/>
    </row>
    <row r="303" spans="1:27" ht="15" customHeight="1" outlineLevel="2">
      <c r="A303" s="7" t="e">
        <f t="shared" si="160"/>
        <v>#REF!</v>
      </c>
      <c r="B303" s="7" t="e">
        <f t="shared" si="160"/>
        <v>#REF!</v>
      </c>
      <c r="C303" s="20">
        <f>Q303</f>
        <v>17</v>
      </c>
      <c r="F303" s="7" t="e">
        <f t="shared" si="161"/>
        <v>#REF!</v>
      </c>
      <c r="G303" s="7" t="e">
        <f t="shared" si="158"/>
        <v>#REF!</v>
      </c>
      <c r="H303" s="7" t="s">
        <v>70</v>
      </c>
      <c r="I303" s="7" t="str">
        <f t="shared" si="123"/>
        <v>III. CZĘŚĆ MOSTOWA</v>
      </c>
      <c r="J303" s="7" t="str">
        <f>Q303&amp;". "&amp;U303</f>
        <v>17. Obiekt PZDg-15</v>
      </c>
      <c r="M303" s="7" t="str">
        <f t="shared" si="162"/>
        <v>A. DOKUMENTACJA POWYKONAWCZA I OPERAT KOLAUDACYJNY W WERSJI PAPIEROWEJ
III. CZĘŚĆ MOSTOWA
17. Obiekt PZDg-15</v>
      </c>
      <c r="N303" s="7" t="s">
        <v>370</v>
      </c>
      <c r="O303" s="121"/>
      <c r="P303" s="119"/>
      <c r="Q303" s="119">
        <v>17</v>
      </c>
      <c r="R303" s="119"/>
      <c r="S303" s="119"/>
      <c r="T303" s="120"/>
      <c r="U303" s="121" t="s">
        <v>285</v>
      </c>
      <c r="V303" s="124"/>
      <c r="W303" s="124" t="str">
        <f t="shared" si="133"/>
        <v>A.III.17.</v>
      </c>
      <c r="X303" s="71"/>
      <c r="Z303" s="18"/>
      <c r="AA303" s="40"/>
    </row>
    <row r="304" spans="1:27" ht="15" customHeight="1" outlineLevel="3">
      <c r="A304" s="7" t="e">
        <f t="shared" si="160"/>
        <v>#REF!</v>
      </c>
      <c r="B304" s="7" t="e">
        <f t="shared" si="160"/>
        <v>#REF!</v>
      </c>
      <c r="C304" s="7">
        <f t="shared" si="160"/>
        <v>17</v>
      </c>
      <c r="D304" s="20">
        <f>R304</f>
        <v>1</v>
      </c>
      <c r="F304" s="7" t="e">
        <f t="shared" si="161"/>
        <v>#REF!</v>
      </c>
      <c r="G304" s="7" t="e">
        <f t="shared" si="158"/>
        <v>#REF!</v>
      </c>
      <c r="H304" s="7" t="s">
        <v>70</v>
      </c>
      <c r="I304" s="7" t="str">
        <f t="shared" ref="I304:I339" si="171">$I$115</f>
        <v>III. CZĘŚĆ MOSTOWA</v>
      </c>
      <c r="J304" s="7" t="str">
        <f>$J$303</f>
        <v>17. Obiekt PZDg-15</v>
      </c>
      <c r="K304" s="7" t="str">
        <f>R304&amp;". "&amp;U304</f>
        <v>1. DOKUMENTACJA PROJEKTOWA PODSTAWOWA Z NANIESIONYMI ZMIANAMI ORAZ DODATKOWA</v>
      </c>
      <c r="M304" s="7" t="str">
        <f t="shared" si="162"/>
        <v>A. DOKUMENTACJA POWYKONAWCZA I OPERAT KOLAUDACYJNY W WERSJI PAPIEROWEJ
III. CZĘŚĆ MOSTOWA
17. Obiekt PZDg-15
1. DOKUMENTACJA PROJEKTOWA PODSTAWOWA Z NANIESIONYMI ZMIANAMI ORAZ DODATKOWA</v>
      </c>
      <c r="N304" s="7" t="s">
        <v>371</v>
      </c>
      <c r="O304" s="41"/>
      <c r="P304" s="42"/>
      <c r="Q304" s="42"/>
      <c r="R304" s="42">
        <v>1</v>
      </c>
      <c r="S304" s="42"/>
      <c r="T304" s="43"/>
      <c r="U304" s="48" t="s">
        <v>51</v>
      </c>
      <c r="V304" s="31"/>
      <c r="W304" s="31" t="str">
        <f t="shared" si="133"/>
        <v>A.III.17.1.</v>
      </c>
      <c r="X304" s="72"/>
      <c r="Z304" s="18"/>
      <c r="AA304" s="40"/>
    </row>
    <row r="305" spans="1:27" ht="15" customHeight="1" outlineLevel="3">
      <c r="A305" s="7" t="e">
        <f t="shared" si="160"/>
        <v>#REF!</v>
      </c>
      <c r="B305" s="7" t="e">
        <f t="shared" si="160"/>
        <v>#REF!</v>
      </c>
      <c r="C305" s="7">
        <f t="shared" si="160"/>
        <v>17</v>
      </c>
      <c r="D305" s="7">
        <f t="shared" si="160"/>
        <v>1</v>
      </c>
      <c r="E305" s="20">
        <f t="shared" ref="E305:E309" si="172">S305</f>
        <v>1</v>
      </c>
      <c r="F305" s="7" t="e">
        <f t="shared" si="161"/>
        <v>#REF!</v>
      </c>
      <c r="G305" s="7" t="e">
        <f t="shared" si="158"/>
        <v>#REF!</v>
      </c>
      <c r="H305" s="7" t="s">
        <v>70</v>
      </c>
      <c r="I305" s="7" t="str">
        <f t="shared" si="171"/>
        <v>III. CZĘŚĆ MOSTOWA</v>
      </c>
      <c r="J305" s="7" t="str">
        <f t="shared" ref="J305:J314" si="173">$J$303</f>
        <v>17. Obiekt PZDg-15</v>
      </c>
      <c r="K305" s="7" t="str">
        <f>$K$304</f>
        <v>1. DOKUMENTACJA PROJEKTOWA PODSTAWOWA Z NANIESIONYMI ZMIANAMI ORAZ DODATKOWA</v>
      </c>
      <c r="L305" s="7" t="str">
        <f t="shared" ref="L305:L309" si="174">S305&amp;". "&amp;U305</f>
        <v>1. Projekt Budowlany z naniesionymi zmianami</v>
      </c>
      <c r="M305" s="7" t="str">
        <f t="shared" si="162"/>
        <v>A. DOKUMENTACJA POWYKONAWCZA I OPERAT KOLAUDACYJNY W WERSJI PAPIEROWEJ
III. CZĘŚĆ MOSTOWA
17. Obiekt PZDg-15
1. DOKUMENTACJA PROJEKTOWA PODSTAWOWA Z NANIESIONYMI ZMIANAMI ORAZ DODATKOWA
1. Projekt Budowlany z naniesionymi zmianami</v>
      </c>
      <c r="N305" s="7" t="s">
        <v>372</v>
      </c>
      <c r="O305" s="45"/>
      <c r="P305" s="46"/>
      <c r="Q305" s="46"/>
      <c r="R305" s="46"/>
      <c r="S305" s="46">
        <v>1</v>
      </c>
      <c r="T305" s="47"/>
      <c r="U305" s="8" t="s">
        <v>3</v>
      </c>
      <c r="V305" s="32"/>
      <c r="W305" s="83" t="str">
        <f t="shared" si="133"/>
        <v>A.III.17.1.1.</v>
      </c>
      <c r="X305" s="73"/>
      <c r="Z305" s="18"/>
      <c r="AA305" s="40"/>
    </row>
    <row r="306" spans="1:27" ht="15" customHeight="1" outlineLevel="3">
      <c r="A306" s="7" t="e">
        <f t="shared" ref="A306:D321" si="175">A305</f>
        <v>#REF!</v>
      </c>
      <c r="B306" s="7" t="e">
        <f t="shared" si="175"/>
        <v>#REF!</v>
      </c>
      <c r="C306" s="7">
        <f t="shared" si="175"/>
        <v>17</v>
      </c>
      <c r="D306" s="7">
        <f t="shared" si="175"/>
        <v>1</v>
      </c>
      <c r="E306" s="20">
        <f t="shared" si="172"/>
        <v>2</v>
      </c>
      <c r="F306" s="7" t="e">
        <f t="shared" si="161"/>
        <v>#REF!</v>
      </c>
      <c r="G306" s="7" t="e">
        <f t="shared" si="158"/>
        <v>#REF!</v>
      </c>
      <c r="H306" s="7" t="s">
        <v>70</v>
      </c>
      <c r="I306" s="7" t="str">
        <f t="shared" si="171"/>
        <v>III. CZĘŚĆ MOSTOWA</v>
      </c>
      <c r="J306" s="7" t="str">
        <f t="shared" si="173"/>
        <v>17. Obiekt PZDg-15</v>
      </c>
      <c r="K306" s="7" t="str">
        <f t="shared" ref="K306:K309" si="176">$K$304</f>
        <v>1. DOKUMENTACJA PROJEKTOWA PODSTAWOWA Z NANIESIONYMI ZMIANAMI ORAZ DODATKOWA</v>
      </c>
      <c r="L306" s="7" t="str">
        <f t="shared" si="174"/>
        <v>2. Projekt Wykonawczy</v>
      </c>
      <c r="M306" s="7" t="str">
        <f t="shared" si="162"/>
        <v>A. DOKUMENTACJA POWYKONAWCZA I OPERAT KOLAUDACYJNY W WERSJI PAPIEROWEJ
III. CZĘŚĆ MOSTOWA
17. Obiekt PZDg-15
1. DOKUMENTACJA PROJEKTOWA PODSTAWOWA Z NANIESIONYMI ZMIANAMI ORAZ DODATKOWA
2. Projekt Wykonawczy</v>
      </c>
      <c r="N306" s="7" t="s">
        <v>373</v>
      </c>
      <c r="O306" s="45"/>
      <c r="P306" s="46"/>
      <c r="Q306" s="46"/>
      <c r="R306" s="46"/>
      <c r="S306" s="46">
        <v>2</v>
      </c>
      <c r="T306" s="47"/>
      <c r="U306" s="8" t="s">
        <v>0</v>
      </c>
      <c r="V306" s="32"/>
      <c r="W306" s="83" t="str">
        <f t="shared" si="133"/>
        <v>A.III.17.1.2.</v>
      </c>
      <c r="X306" s="73"/>
      <c r="Z306" s="18"/>
      <c r="AA306" s="40"/>
    </row>
    <row r="307" spans="1:27" ht="15" customHeight="1" outlineLevel="3">
      <c r="A307" s="7" t="e">
        <f t="shared" si="175"/>
        <v>#REF!</v>
      </c>
      <c r="B307" s="7" t="e">
        <f t="shared" si="175"/>
        <v>#REF!</v>
      </c>
      <c r="C307" s="7">
        <f t="shared" si="175"/>
        <v>17</v>
      </c>
      <c r="D307" s="7">
        <f t="shared" si="175"/>
        <v>1</v>
      </c>
      <c r="E307" s="20">
        <f t="shared" si="172"/>
        <v>3</v>
      </c>
      <c r="F307" s="7" t="e">
        <f t="shared" si="161"/>
        <v>#REF!</v>
      </c>
      <c r="G307" s="7" t="e">
        <f t="shared" si="158"/>
        <v>#REF!</v>
      </c>
      <c r="H307" s="7" t="s">
        <v>70</v>
      </c>
      <c r="I307" s="7" t="str">
        <f t="shared" si="171"/>
        <v>III. CZĘŚĆ MOSTOWA</v>
      </c>
      <c r="J307" s="7" t="str">
        <f t="shared" si="173"/>
        <v>17. Obiekt PZDg-15</v>
      </c>
      <c r="K307" s="7" t="str">
        <f t="shared" si="176"/>
        <v>1. DOKUMENTACJA PROJEKTOWA PODSTAWOWA Z NANIESIONYMI ZMIANAMI ORAZ DODATKOWA</v>
      </c>
      <c r="L307" s="7" t="str">
        <f t="shared" si="174"/>
        <v>3. Karty Nadzoru Autorskiego</v>
      </c>
      <c r="M307" s="7" t="str">
        <f t="shared" si="162"/>
        <v>A. DOKUMENTACJA POWYKONAWCZA I OPERAT KOLAUDACYJNY W WERSJI PAPIEROWEJ
III. CZĘŚĆ MOSTOWA
17. Obiekt PZDg-15
1. DOKUMENTACJA PROJEKTOWA PODSTAWOWA Z NANIESIONYMI ZMIANAMI ORAZ DODATKOWA
3. Karty Nadzoru Autorskiego</v>
      </c>
      <c r="N307" s="7" t="s">
        <v>374</v>
      </c>
      <c r="O307" s="45"/>
      <c r="P307" s="46"/>
      <c r="Q307" s="46"/>
      <c r="R307" s="46"/>
      <c r="S307" s="46">
        <v>3</v>
      </c>
      <c r="T307" s="47"/>
      <c r="U307" s="8" t="s">
        <v>21</v>
      </c>
      <c r="V307" s="32"/>
      <c r="W307" s="83" t="str">
        <f t="shared" si="133"/>
        <v>A.III.17.1.3.</v>
      </c>
      <c r="X307" s="73"/>
      <c r="Z307" s="18"/>
      <c r="AA307" s="40"/>
    </row>
    <row r="308" spans="1:27" ht="15" customHeight="1" outlineLevel="3">
      <c r="A308" s="7" t="e">
        <f t="shared" si="175"/>
        <v>#REF!</v>
      </c>
      <c r="B308" s="7" t="e">
        <f t="shared" si="175"/>
        <v>#REF!</v>
      </c>
      <c r="C308" s="7">
        <f t="shared" si="175"/>
        <v>17</v>
      </c>
      <c r="D308" s="7">
        <f t="shared" si="175"/>
        <v>1</v>
      </c>
      <c r="E308" s="20">
        <f t="shared" si="172"/>
        <v>4</v>
      </c>
      <c r="F308" s="7" t="e">
        <f t="shared" si="161"/>
        <v>#REF!</v>
      </c>
      <c r="G308" s="7" t="e">
        <f t="shared" si="158"/>
        <v>#REF!</v>
      </c>
      <c r="H308" s="7" t="s">
        <v>70</v>
      </c>
      <c r="I308" s="7" t="str">
        <f t="shared" si="171"/>
        <v>III. CZĘŚĆ MOSTOWA</v>
      </c>
      <c r="J308" s="7" t="str">
        <f t="shared" si="173"/>
        <v>17. Obiekt PZDg-15</v>
      </c>
      <c r="K308" s="7" t="str">
        <f t="shared" si="176"/>
        <v>1. DOKUMENTACJA PROJEKTOWA PODSTAWOWA Z NANIESIONYMI ZMIANAMI ORAZ DODATKOWA</v>
      </c>
      <c r="L308" s="7" t="str">
        <f t="shared" si="174"/>
        <v>4. Projekty technologiczne</v>
      </c>
      <c r="M308" s="7" t="str">
        <f t="shared" si="162"/>
        <v>A. DOKUMENTACJA POWYKONAWCZA I OPERAT KOLAUDACYJNY W WERSJI PAPIEROWEJ
III. CZĘŚĆ MOSTOWA
17. Obiekt PZDg-15
1. DOKUMENTACJA PROJEKTOWA PODSTAWOWA Z NANIESIONYMI ZMIANAMI ORAZ DODATKOWA
4. Projekty technologiczne</v>
      </c>
      <c r="N308" s="7" t="s">
        <v>375</v>
      </c>
      <c r="O308" s="45"/>
      <c r="P308" s="46"/>
      <c r="Q308" s="46"/>
      <c r="R308" s="46"/>
      <c r="S308" s="46">
        <v>4</v>
      </c>
      <c r="T308" s="47"/>
      <c r="U308" s="8" t="s">
        <v>27</v>
      </c>
      <c r="V308" s="32"/>
      <c r="W308" s="83" t="str">
        <f t="shared" si="133"/>
        <v>A.III.17.1.4.</v>
      </c>
      <c r="X308" s="73"/>
      <c r="Z308" s="10"/>
      <c r="AA308" s="40"/>
    </row>
    <row r="309" spans="1:27" ht="15" customHeight="1" outlineLevel="3">
      <c r="A309" s="7" t="e">
        <f t="shared" si="175"/>
        <v>#REF!</v>
      </c>
      <c r="B309" s="7" t="e">
        <f t="shared" si="175"/>
        <v>#REF!</v>
      </c>
      <c r="C309" s="7">
        <f t="shared" si="175"/>
        <v>17</v>
      </c>
      <c r="D309" s="7">
        <f t="shared" si="175"/>
        <v>1</v>
      </c>
      <c r="E309" s="20">
        <f t="shared" si="172"/>
        <v>5</v>
      </c>
      <c r="F309" s="7" t="e">
        <f t="shared" si="161"/>
        <v>#REF!</v>
      </c>
      <c r="G309" s="7" t="e">
        <f t="shared" si="158"/>
        <v>#REF!</v>
      </c>
      <c r="H309" s="7" t="s">
        <v>70</v>
      </c>
      <c r="I309" s="7" t="str">
        <f t="shared" si="171"/>
        <v>III. CZĘŚĆ MOSTOWA</v>
      </c>
      <c r="J309" s="7" t="str">
        <f t="shared" si="173"/>
        <v>17. Obiekt PZDg-15</v>
      </c>
      <c r="K309" s="7" t="str">
        <f t="shared" si="176"/>
        <v>1. DOKUMENTACJA PROJEKTOWA PODSTAWOWA Z NANIESIONYMI ZMIANAMI ORAZ DODATKOWA</v>
      </c>
      <c r="L309" s="7" t="str">
        <f t="shared" si="174"/>
        <v>5. Dokumenty dodatkowe</v>
      </c>
      <c r="M309" s="7" t="str">
        <f t="shared" si="162"/>
        <v>A. DOKUMENTACJA POWYKONAWCZA I OPERAT KOLAUDACYJNY W WERSJI PAPIEROWEJ
III. CZĘŚĆ MOSTOWA
17. Obiekt PZDg-15
1. DOKUMENTACJA PROJEKTOWA PODSTAWOWA Z NANIESIONYMI ZMIANAMI ORAZ DODATKOWA
5. Dokumenty dodatkowe</v>
      </c>
      <c r="N309" s="7" t="s">
        <v>376</v>
      </c>
      <c r="O309" s="45"/>
      <c r="P309" s="46"/>
      <c r="Q309" s="46"/>
      <c r="R309" s="46"/>
      <c r="S309" s="46">
        <v>5</v>
      </c>
      <c r="T309" s="47"/>
      <c r="U309" s="8" t="s">
        <v>612</v>
      </c>
      <c r="V309" s="32"/>
      <c r="W309" s="83" t="str">
        <f t="shared" si="133"/>
        <v>A.III.17.1.5.</v>
      </c>
      <c r="X309" s="73"/>
      <c r="Z309" s="18"/>
      <c r="AA309" s="40"/>
    </row>
    <row r="310" spans="1:27" ht="15" customHeight="1" outlineLevel="3">
      <c r="A310" s="7" t="e">
        <f t="shared" si="175"/>
        <v>#REF!</v>
      </c>
      <c r="B310" s="7" t="e">
        <f t="shared" si="175"/>
        <v>#REF!</v>
      </c>
      <c r="C310" s="7">
        <f t="shared" si="175"/>
        <v>17</v>
      </c>
      <c r="D310" s="20">
        <f>R310</f>
        <v>2</v>
      </c>
      <c r="F310" s="7" t="e">
        <f t="shared" si="161"/>
        <v>#REF!</v>
      </c>
      <c r="G310" s="7" t="e">
        <f t="shared" si="158"/>
        <v>#REF!</v>
      </c>
      <c r="H310" s="7" t="s">
        <v>70</v>
      </c>
      <c r="I310" s="7" t="str">
        <f t="shared" si="171"/>
        <v>III. CZĘŚĆ MOSTOWA</v>
      </c>
      <c r="J310" s="7" t="str">
        <f t="shared" si="173"/>
        <v>17. Obiekt PZDg-15</v>
      </c>
      <c r="K310" s="7" t="str">
        <f>R310&amp;". "&amp;U310</f>
        <v>2. DZIENNIKI BUDOWY I KSIĄŻKI OBMIARÓW</v>
      </c>
      <c r="M310" s="7" t="str">
        <f t="shared" si="162"/>
        <v>A. DOKUMENTACJA POWYKONAWCZA I OPERAT KOLAUDACYJNY W WERSJI PAPIEROWEJ
III. CZĘŚĆ MOSTOWA
17. Obiekt PZDg-15
2. DZIENNIKI BUDOWY I KSIĄŻKI OBMIARÓW</v>
      </c>
      <c r="N310" s="7" t="s">
        <v>377</v>
      </c>
      <c r="O310" s="41"/>
      <c r="P310" s="42"/>
      <c r="Q310" s="42"/>
      <c r="R310" s="42">
        <v>2</v>
      </c>
      <c r="S310" s="42"/>
      <c r="T310" s="43"/>
      <c r="U310" s="48" t="s">
        <v>72</v>
      </c>
      <c r="V310" s="31"/>
      <c r="W310" s="31" t="str">
        <f t="shared" si="133"/>
        <v>A.III.17.2.</v>
      </c>
      <c r="X310" s="72"/>
      <c r="Z310" s="18"/>
      <c r="AA310" s="40"/>
    </row>
    <row r="311" spans="1:27" ht="15" customHeight="1" outlineLevel="3">
      <c r="A311" s="7" t="e">
        <f t="shared" si="175"/>
        <v>#REF!</v>
      </c>
      <c r="B311" s="7" t="e">
        <f t="shared" si="175"/>
        <v>#REF!</v>
      </c>
      <c r="C311" s="7">
        <f t="shared" si="175"/>
        <v>17</v>
      </c>
      <c r="D311" s="7">
        <f t="shared" si="175"/>
        <v>2</v>
      </c>
      <c r="E311" s="20">
        <f t="shared" ref="E311:E312" si="177">S311</f>
        <v>1</v>
      </c>
      <c r="F311" s="7" t="e">
        <f t="shared" si="161"/>
        <v>#REF!</v>
      </c>
      <c r="G311" s="7" t="e">
        <f t="shared" si="158"/>
        <v>#REF!</v>
      </c>
      <c r="H311" s="7" t="s">
        <v>70</v>
      </c>
      <c r="I311" s="7" t="str">
        <f t="shared" si="171"/>
        <v>III. CZĘŚĆ MOSTOWA</v>
      </c>
      <c r="J311" s="7" t="str">
        <f t="shared" si="173"/>
        <v>17. Obiekt PZDg-15</v>
      </c>
      <c r="K311" s="7" t="str">
        <f>$K$310</f>
        <v>2. DZIENNIKI BUDOWY I KSIĄŻKI OBMIARÓW</v>
      </c>
      <c r="L311" s="7" t="str">
        <f t="shared" ref="L311:L312" si="178">S311&amp;". "&amp;U311</f>
        <v>1. Dzienniki Budowy</v>
      </c>
      <c r="M311" s="7" t="str">
        <f t="shared" si="162"/>
        <v>A. DOKUMENTACJA POWYKONAWCZA I OPERAT KOLAUDACYJNY W WERSJI PAPIEROWEJ
III. CZĘŚĆ MOSTOWA
17. Obiekt PZDg-15
2. DZIENNIKI BUDOWY I KSIĄŻKI OBMIARÓW
1. Dzienniki Budowy</v>
      </c>
      <c r="N311" s="7" t="s">
        <v>378</v>
      </c>
      <c r="O311" s="45"/>
      <c r="P311" s="46"/>
      <c r="Q311" s="46"/>
      <c r="R311" s="46"/>
      <c r="S311" s="46">
        <v>1</v>
      </c>
      <c r="T311" s="47"/>
      <c r="U311" s="8" t="s">
        <v>28</v>
      </c>
      <c r="V311" s="32"/>
      <c r="W311" s="83" t="str">
        <f t="shared" si="133"/>
        <v>A.III.17.2.1.</v>
      </c>
      <c r="X311" s="73"/>
      <c r="Z311" s="18"/>
      <c r="AA311" s="40"/>
    </row>
    <row r="312" spans="1:27" ht="15" customHeight="1" outlineLevel="3">
      <c r="A312" s="7" t="e">
        <f t="shared" si="175"/>
        <v>#REF!</v>
      </c>
      <c r="B312" s="7" t="e">
        <f t="shared" si="175"/>
        <v>#REF!</v>
      </c>
      <c r="C312" s="7">
        <f t="shared" si="175"/>
        <v>17</v>
      </c>
      <c r="D312" s="7">
        <f t="shared" si="175"/>
        <v>2</v>
      </c>
      <c r="E312" s="20">
        <f t="shared" si="177"/>
        <v>2</v>
      </c>
      <c r="F312" s="7" t="e">
        <f t="shared" si="161"/>
        <v>#REF!</v>
      </c>
      <c r="G312" s="7" t="e">
        <f t="shared" si="158"/>
        <v>#REF!</v>
      </c>
      <c r="H312" s="7" t="s">
        <v>70</v>
      </c>
      <c r="I312" s="7" t="str">
        <f t="shared" si="171"/>
        <v>III. CZĘŚĆ MOSTOWA</v>
      </c>
      <c r="J312" s="7" t="str">
        <f t="shared" si="173"/>
        <v>17. Obiekt PZDg-15</v>
      </c>
      <c r="K312" s="7" t="str">
        <f>$K$310</f>
        <v>2. DZIENNIKI BUDOWY I KSIĄŻKI OBMIARÓW</v>
      </c>
      <c r="L312" s="7" t="str">
        <f t="shared" si="178"/>
        <v>2. Książki Obmiarów - wersja PDF na płycie</v>
      </c>
      <c r="M312" s="7" t="str">
        <f t="shared" si="162"/>
        <v>A. DOKUMENTACJA POWYKONAWCZA I OPERAT KOLAUDACYJNY W WERSJI PAPIEROWEJ
III. CZĘŚĆ MOSTOWA
17. Obiekt PZDg-15
2. DZIENNIKI BUDOWY I KSIĄŻKI OBMIARÓW
2. Książki Obmiarów - wersja PDF na płycie</v>
      </c>
      <c r="N312" s="7" t="s">
        <v>379</v>
      </c>
      <c r="O312" s="45"/>
      <c r="P312" s="46"/>
      <c r="Q312" s="46"/>
      <c r="R312" s="46"/>
      <c r="S312" s="46">
        <v>2</v>
      </c>
      <c r="T312" s="47"/>
      <c r="U312" s="8" t="s">
        <v>273</v>
      </c>
      <c r="V312" s="32"/>
      <c r="W312" s="83" t="str">
        <f t="shared" si="133"/>
        <v>A.III.17.2.2.</v>
      </c>
      <c r="X312" s="73"/>
      <c r="Z312" s="18"/>
      <c r="AA312" s="40"/>
    </row>
    <row r="313" spans="1:27" ht="15" customHeight="1" outlineLevel="3">
      <c r="A313" s="7" t="e">
        <f t="shared" si="175"/>
        <v>#REF!</v>
      </c>
      <c r="B313" s="7" t="e">
        <f t="shared" si="175"/>
        <v>#REF!</v>
      </c>
      <c r="C313" s="7">
        <f t="shared" si="175"/>
        <v>17</v>
      </c>
      <c r="D313" s="20">
        <f t="shared" ref="D313:D314" si="179">R313</f>
        <v>3</v>
      </c>
      <c r="F313" s="7" t="e">
        <f t="shared" si="161"/>
        <v>#REF!</v>
      </c>
      <c r="G313" s="7" t="e">
        <f t="shared" si="158"/>
        <v>#REF!</v>
      </c>
      <c r="H313" s="7" t="s">
        <v>70</v>
      </c>
      <c r="I313" s="7" t="str">
        <f t="shared" si="171"/>
        <v>III. CZĘŚĆ MOSTOWA</v>
      </c>
      <c r="J313" s="7" t="str">
        <f t="shared" si="173"/>
        <v>17. Obiekt PZDg-15</v>
      </c>
      <c r="K313" s="7" t="str">
        <f t="shared" ref="K313:K314" si="180">R313&amp;". "&amp;U313</f>
        <v>3. WYNIKI POMIARÓW KONTROLNYCH ORAZ BADAŃ I OZNACZEŃ LABORATORYJNYCH, ZGODNIE Z SST I PZJ</v>
      </c>
      <c r="M313" s="7" t="str">
        <f t="shared" si="162"/>
        <v>A. DOKUMENTACJA POWYKONAWCZA I OPERAT KOLAUDACYJNY W WERSJI PAPIEROWEJ
III. CZĘŚĆ MOSTOWA
17. Obiekt PZDg-15
3. WYNIKI POMIARÓW KONTROLNYCH ORAZ BADAŃ I OZNACZEŃ LABORATORYJNYCH, ZGODNIE Z SST I PZJ</v>
      </c>
      <c r="N313" s="7" t="s">
        <v>380</v>
      </c>
      <c r="O313" s="41"/>
      <c r="P313" s="42"/>
      <c r="Q313" s="42"/>
      <c r="R313" s="42">
        <v>3</v>
      </c>
      <c r="S313" s="42"/>
      <c r="T313" s="43"/>
      <c r="U313" s="48" t="s">
        <v>54</v>
      </c>
      <c r="V313" s="30"/>
      <c r="W313" s="31" t="str">
        <f t="shared" si="133"/>
        <v>A.III.17.3.</v>
      </c>
      <c r="X313" s="70"/>
      <c r="Z313" s="18"/>
      <c r="AA313" s="40"/>
    </row>
    <row r="314" spans="1:27" ht="15" customHeight="1" outlineLevel="3">
      <c r="A314" s="7" t="e">
        <f t="shared" si="175"/>
        <v>#REF!</v>
      </c>
      <c r="B314" s="7" t="e">
        <f t="shared" si="175"/>
        <v>#REF!</v>
      </c>
      <c r="C314" s="7">
        <f t="shared" si="175"/>
        <v>17</v>
      </c>
      <c r="D314" s="20">
        <f t="shared" si="179"/>
        <v>4</v>
      </c>
      <c r="F314" s="7" t="e">
        <f t="shared" si="161"/>
        <v>#REF!</v>
      </c>
      <c r="G314" s="7" t="e">
        <f t="shared" si="158"/>
        <v>#REF!</v>
      </c>
      <c r="H314" s="7" t="s">
        <v>70</v>
      </c>
      <c r="I314" s="7" t="str">
        <f t="shared" si="171"/>
        <v>III. CZĘŚĆ MOSTOWA</v>
      </c>
      <c r="J314" s="7" t="str">
        <f t="shared" si="173"/>
        <v>17. Obiekt PZDg-15</v>
      </c>
      <c r="K314" s="7" t="str">
        <f t="shared" si="180"/>
        <v>4. GEODEZYJNA INWENTARYZACJA POWYKONAWCZA</v>
      </c>
      <c r="M314" s="7" t="str">
        <f t="shared" si="162"/>
        <v>A. DOKUMENTACJA POWYKONAWCZA I OPERAT KOLAUDACYJNY W WERSJI PAPIEROWEJ
III. CZĘŚĆ MOSTOWA
17. Obiekt PZDg-15
4. GEODEZYJNA INWENTARYZACJA POWYKONAWCZA</v>
      </c>
      <c r="N314" s="7" t="s">
        <v>381</v>
      </c>
      <c r="O314" s="41"/>
      <c r="P314" s="42"/>
      <c r="Q314" s="42"/>
      <c r="R314" s="42">
        <v>4</v>
      </c>
      <c r="S314" s="42"/>
      <c r="T314" s="43"/>
      <c r="U314" s="48" t="s">
        <v>59</v>
      </c>
      <c r="V314" s="30"/>
      <c r="W314" s="31" t="str">
        <f t="shared" si="133"/>
        <v>A.III.17.4.</v>
      </c>
      <c r="X314" s="70"/>
      <c r="Z314" s="18"/>
      <c r="AA314" s="40"/>
    </row>
    <row r="315" spans="1:27" ht="15" customHeight="1" outlineLevel="2">
      <c r="A315" s="7" t="e">
        <f t="shared" si="175"/>
        <v>#REF!</v>
      </c>
      <c r="B315" s="7" t="e">
        <f t="shared" si="175"/>
        <v>#REF!</v>
      </c>
      <c r="C315" s="20">
        <f>Q315</f>
        <v>18</v>
      </c>
      <c r="F315" s="7" t="e">
        <f t="shared" si="161"/>
        <v>#REF!</v>
      </c>
      <c r="G315" s="7" t="e">
        <f t="shared" si="158"/>
        <v>#REF!</v>
      </c>
      <c r="H315" s="7" t="s">
        <v>70</v>
      </c>
      <c r="I315" s="7" t="str">
        <f t="shared" si="171"/>
        <v>III. CZĘŚĆ MOSTOWA</v>
      </c>
      <c r="J315" s="7" t="str">
        <f>Q315&amp;". "&amp;U315</f>
        <v>18. Obiekt WD-16</v>
      </c>
      <c r="M315" s="7" t="str">
        <f t="shared" si="162"/>
        <v>A. DOKUMENTACJA POWYKONAWCZA I OPERAT KOLAUDACYJNY W WERSJI PAPIEROWEJ
III. CZĘŚĆ MOSTOWA
18. Obiekt WD-16</v>
      </c>
      <c r="N315" s="7" t="s">
        <v>382</v>
      </c>
      <c r="O315" s="121"/>
      <c r="P315" s="119"/>
      <c r="Q315" s="119">
        <v>18</v>
      </c>
      <c r="R315" s="119"/>
      <c r="S315" s="119"/>
      <c r="T315" s="120"/>
      <c r="U315" s="121" t="s">
        <v>284</v>
      </c>
      <c r="V315" s="124"/>
      <c r="W315" s="124" t="str">
        <f t="shared" si="133"/>
        <v>A.III.18.</v>
      </c>
      <c r="X315" s="71"/>
      <c r="Z315" s="18"/>
      <c r="AA315" s="40"/>
    </row>
    <row r="316" spans="1:27" ht="15" customHeight="1" outlineLevel="3">
      <c r="A316" s="7" t="e">
        <f t="shared" si="175"/>
        <v>#REF!</v>
      </c>
      <c r="B316" s="7" t="e">
        <f t="shared" si="175"/>
        <v>#REF!</v>
      </c>
      <c r="C316" s="7">
        <f t="shared" si="175"/>
        <v>18</v>
      </c>
      <c r="D316" s="20">
        <f>R316</f>
        <v>1</v>
      </c>
      <c r="F316" s="7" t="e">
        <f t="shared" si="161"/>
        <v>#REF!</v>
      </c>
      <c r="G316" s="7" t="e">
        <f t="shared" si="158"/>
        <v>#REF!</v>
      </c>
      <c r="H316" s="7" t="s">
        <v>70</v>
      </c>
      <c r="I316" s="7" t="str">
        <f t="shared" si="171"/>
        <v>III. CZĘŚĆ MOSTOWA</v>
      </c>
      <c r="J316" s="7" t="str">
        <f>$J$315</f>
        <v>18. Obiekt WD-16</v>
      </c>
      <c r="K316" s="7" t="str">
        <f>R316&amp;". "&amp;U316</f>
        <v>1. DOKUMENTACJA PROJEKTOWA PODSTAWOWA Z NANIESIONYMI ZMIANAMI ORAZ DODATKOWA</v>
      </c>
      <c r="M316" s="7" t="str">
        <f t="shared" si="162"/>
        <v>A. DOKUMENTACJA POWYKONAWCZA I OPERAT KOLAUDACYJNY W WERSJI PAPIEROWEJ
III. CZĘŚĆ MOSTOWA
18. Obiekt WD-16
1. DOKUMENTACJA PROJEKTOWA PODSTAWOWA Z NANIESIONYMI ZMIANAMI ORAZ DODATKOWA</v>
      </c>
      <c r="N316" s="7" t="s">
        <v>383</v>
      </c>
      <c r="O316" s="41"/>
      <c r="P316" s="42"/>
      <c r="Q316" s="42"/>
      <c r="R316" s="42">
        <v>1</v>
      </c>
      <c r="S316" s="42"/>
      <c r="T316" s="43"/>
      <c r="U316" s="48" t="s">
        <v>51</v>
      </c>
      <c r="V316" s="31"/>
      <c r="W316" s="31" t="str">
        <f t="shared" si="133"/>
        <v>A.III.18.1.</v>
      </c>
      <c r="X316" s="72"/>
      <c r="Z316" s="18"/>
      <c r="AA316" s="40"/>
    </row>
    <row r="317" spans="1:27" ht="15" customHeight="1" outlineLevel="3">
      <c r="A317" s="7" t="e">
        <f t="shared" si="175"/>
        <v>#REF!</v>
      </c>
      <c r="B317" s="7" t="e">
        <f t="shared" si="175"/>
        <v>#REF!</v>
      </c>
      <c r="C317" s="7">
        <f t="shared" si="175"/>
        <v>18</v>
      </c>
      <c r="D317" s="7">
        <f t="shared" si="175"/>
        <v>1</v>
      </c>
      <c r="E317" s="20">
        <f t="shared" ref="E317:E321" si="181">S317</f>
        <v>1</v>
      </c>
      <c r="F317" s="7" t="e">
        <f t="shared" si="161"/>
        <v>#REF!</v>
      </c>
      <c r="G317" s="7" t="e">
        <f t="shared" si="158"/>
        <v>#REF!</v>
      </c>
      <c r="H317" s="7" t="s">
        <v>70</v>
      </c>
      <c r="I317" s="7" t="str">
        <f t="shared" si="171"/>
        <v>III. CZĘŚĆ MOSTOWA</v>
      </c>
      <c r="J317" s="7" t="str">
        <f t="shared" ref="J317:J326" si="182">$J$315</f>
        <v>18. Obiekt WD-16</v>
      </c>
      <c r="K317" s="7" t="str">
        <f>$K$316</f>
        <v>1. DOKUMENTACJA PROJEKTOWA PODSTAWOWA Z NANIESIONYMI ZMIANAMI ORAZ DODATKOWA</v>
      </c>
      <c r="L317" s="7" t="str">
        <f t="shared" ref="L317:L321" si="183">S317&amp;". "&amp;U317</f>
        <v>1. Projekt Budowlany z naniesionymi zmianami</v>
      </c>
      <c r="M317" s="7" t="str">
        <f t="shared" si="162"/>
        <v>A. DOKUMENTACJA POWYKONAWCZA I OPERAT KOLAUDACYJNY W WERSJI PAPIEROWEJ
III. CZĘŚĆ MOSTOWA
18. Obiekt WD-16
1. DOKUMENTACJA PROJEKTOWA PODSTAWOWA Z NANIESIONYMI ZMIANAMI ORAZ DODATKOWA
1. Projekt Budowlany z naniesionymi zmianami</v>
      </c>
      <c r="N317" s="7" t="s">
        <v>384</v>
      </c>
      <c r="O317" s="45"/>
      <c r="P317" s="46"/>
      <c r="Q317" s="46"/>
      <c r="R317" s="46"/>
      <c r="S317" s="46">
        <v>1</v>
      </c>
      <c r="T317" s="47"/>
      <c r="U317" s="8" t="s">
        <v>3</v>
      </c>
      <c r="V317" s="32"/>
      <c r="W317" s="83" t="str">
        <f t="shared" si="133"/>
        <v>A.III.18.1.1.</v>
      </c>
      <c r="X317" s="73"/>
      <c r="Z317" s="18"/>
      <c r="AA317" s="40"/>
    </row>
    <row r="318" spans="1:27" ht="15" customHeight="1" outlineLevel="3">
      <c r="A318" s="7" t="e">
        <f t="shared" si="175"/>
        <v>#REF!</v>
      </c>
      <c r="B318" s="7" t="e">
        <f t="shared" si="175"/>
        <v>#REF!</v>
      </c>
      <c r="C318" s="7">
        <f t="shared" si="175"/>
        <v>18</v>
      </c>
      <c r="D318" s="7">
        <f t="shared" si="175"/>
        <v>1</v>
      </c>
      <c r="E318" s="20">
        <f t="shared" si="181"/>
        <v>2</v>
      </c>
      <c r="F318" s="7" t="e">
        <f t="shared" si="161"/>
        <v>#REF!</v>
      </c>
      <c r="G318" s="7" t="e">
        <f t="shared" si="158"/>
        <v>#REF!</v>
      </c>
      <c r="H318" s="7" t="s">
        <v>70</v>
      </c>
      <c r="I318" s="7" t="str">
        <f t="shared" si="171"/>
        <v>III. CZĘŚĆ MOSTOWA</v>
      </c>
      <c r="J318" s="7" t="str">
        <f t="shared" si="182"/>
        <v>18. Obiekt WD-16</v>
      </c>
      <c r="K318" s="7" t="str">
        <f t="shared" ref="K318:K321" si="184">$K$316</f>
        <v>1. DOKUMENTACJA PROJEKTOWA PODSTAWOWA Z NANIESIONYMI ZMIANAMI ORAZ DODATKOWA</v>
      </c>
      <c r="L318" s="7" t="str">
        <f t="shared" si="183"/>
        <v>2. Projekt Wykonawczy</v>
      </c>
      <c r="M318" s="7" t="str">
        <f t="shared" si="162"/>
        <v>A. DOKUMENTACJA POWYKONAWCZA I OPERAT KOLAUDACYJNY W WERSJI PAPIEROWEJ
III. CZĘŚĆ MOSTOWA
18. Obiekt WD-16
1. DOKUMENTACJA PROJEKTOWA PODSTAWOWA Z NANIESIONYMI ZMIANAMI ORAZ DODATKOWA
2. Projekt Wykonawczy</v>
      </c>
      <c r="N318" s="7" t="s">
        <v>385</v>
      </c>
      <c r="O318" s="45"/>
      <c r="P318" s="46"/>
      <c r="Q318" s="46"/>
      <c r="R318" s="46"/>
      <c r="S318" s="46">
        <v>2</v>
      </c>
      <c r="T318" s="47"/>
      <c r="U318" s="8" t="s">
        <v>0</v>
      </c>
      <c r="V318" s="32"/>
      <c r="W318" s="83" t="str">
        <f t="shared" si="133"/>
        <v>A.III.18.1.2.</v>
      </c>
      <c r="X318" s="73"/>
      <c r="Z318" s="18"/>
      <c r="AA318" s="40"/>
    </row>
    <row r="319" spans="1:27" ht="15" customHeight="1" outlineLevel="3">
      <c r="A319" s="7" t="e">
        <f t="shared" si="175"/>
        <v>#REF!</v>
      </c>
      <c r="B319" s="7" t="e">
        <f t="shared" si="175"/>
        <v>#REF!</v>
      </c>
      <c r="C319" s="7">
        <f t="shared" si="175"/>
        <v>18</v>
      </c>
      <c r="D319" s="7">
        <f t="shared" si="175"/>
        <v>1</v>
      </c>
      <c r="E319" s="20">
        <f t="shared" si="181"/>
        <v>3</v>
      </c>
      <c r="F319" s="7" t="e">
        <f t="shared" si="161"/>
        <v>#REF!</v>
      </c>
      <c r="G319" s="7" t="e">
        <f t="shared" si="158"/>
        <v>#REF!</v>
      </c>
      <c r="H319" s="7" t="s">
        <v>70</v>
      </c>
      <c r="I319" s="7" t="str">
        <f t="shared" si="171"/>
        <v>III. CZĘŚĆ MOSTOWA</v>
      </c>
      <c r="J319" s="7" t="str">
        <f t="shared" si="182"/>
        <v>18. Obiekt WD-16</v>
      </c>
      <c r="K319" s="7" t="str">
        <f t="shared" si="184"/>
        <v>1. DOKUMENTACJA PROJEKTOWA PODSTAWOWA Z NANIESIONYMI ZMIANAMI ORAZ DODATKOWA</v>
      </c>
      <c r="L319" s="7" t="str">
        <f t="shared" si="183"/>
        <v>3. Karty Nadzoru Autorskiego</v>
      </c>
      <c r="M319" s="7" t="str">
        <f t="shared" si="162"/>
        <v>A. DOKUMENTACJA POWYKONAWCZA I OPERAT KOLAUDACYJNY W WERSJI PAPIEROWEJ
III. CZĘŚĆ MOSTOWA
18. Obiekt WD-16
1. DOKUMENTACJA PROJEKTOWA PODSTAWOWA Z NANIESIONYMI ZMIANAMI ORAZ DODATKOWA
3. Karty Nadzoru Autorskiego</v>
      </c>
      <c r="N319" s="7" t="s">
        <v>386</v>
      </c>
      <c r="O319" s="45"/>
      <c r="P319" s="46"/>
      <c r="Q319" s="46"/>
      <c r="R319" s="46"/>
      <c r="S319" s="46">
        <v>3</v>
      </c>
      <c r="T319" s="47"/>
      <c r="U319" s="8" t="s">
        <v>21</v>
      </c>
      <c r="V319" s="32"/>
      <c r="W319" s="83" t="str">
        <f t="shared" si="133"/>
        <v>A.III.18.1.3.</v>
      </c>
      <c r="X319" s="73"/>
      <c r="Z319" s="18"/>
      <c r="AA319" s="40"/>
    </row>
    <row r="320" spans="1:27" ht="15" customHeight="1" outlineLevel="3">
      <c r="A320" s="7" t="e">
        <f t="shared" si="175"/>
        <v>#REF!</v>
      </c>
      <c r="B320" s="7" t="e">
        <f t="shared" si="175"/>
        <v>#REF!</v>
      </c>
      <c r="C320" s="7">
        <f t="shared" si="175"/>
        <v>18</v>
      </c>
      <c r="D320" s="7">
        <f t="shared" si="175"/>
        <v>1</v>
      </c>
      <c r="E320" s="20">
        <f t="shared" si="181"/>
        <v>4</v>
      </c>
      <c r="F320" s="7" t="e">
        <f t="shared" si="161"/>
        <v>#REF!</v>
      </c>
      <c r="G320" s="7" t="e">
        <f t="shared" si="158"/>
        <v>#REF!</v>
      </c>
      <c r="H320" s="7" t="s">
        <v>70</v>
      </c>
      <c r="I320" s="7" t="str">
        <f t="shared" si="171"/>
        <v>III. CZĘŚĆ MOSTOWA</v>
      </c>
      <c r="J320" s="7" t="str">
        <f t="shared" si="182"/>
        <v>18. Obiekt WD-16</v>
      </c>
      <c r="K320" s="7" t="str">
        <f t="shared" si="184"/>
        <v>1. DOKUMENTACJA PROJEKTOWA PODSTAWOWA Z NANIESIONYMI ZMIANAMI ORAZ DODATKOWA</v>
      </c>
      <c r="L320" s="7" t="str">
        <f t="shared" si="183"/>
        <v>4. Projekty technologiczne</v>
      </c>
      <c r="M320" s="7" t="str">
        <f t="shared" si="162"/>
        <v>A. DOKUMENTACJA POWYKONAWCZA I OPERAT KOLAUDACYJNY W WERSJI PAPIEROWEJ
III. CZĘŚĆ MOSTOWA
18. Obiekt WD-16
1. DOKUMENTACJA PROJEKTOWA PODSTAWOWA Z NANIESIONYMI ZMIANAMI ORAZ DODATKOWA
4. Projekty technologiczne</v>
      </c>
      <c r="N320" s="7" t="s">
        <v>387</v>
      </c>
      <c r="O320" s="45"/>
      <c r="P320" s="46"/>
      <c r="Q320" s="46"/>
      <c r="R320" s="46"/>
      <c r="S320" s="46">
        <v>4</v>
      </c>
      <c r="T320" s="47"/>
      <c r="U320" s="8" t="s">
        <v>27</v>
      </c>
      <c r="V320" s="32"/>
      <c r="W320" s="83" t="str">
        <f t="shared" si="133"/>
        <v>A.III.18.1.4.</v>
      </c>
      <c r="X320" s="73"/>
      <c r="Z320" s="18"/>
      <c r="AA320" s="40"/>
    </row>
    <row r="321" spans="1:27" ht="15" customHeight="1" outlineLevel="3">
      <c r="A321" s="7" t="e">
        <f t="shared" si="175"/>
        <v>#REF!</v>
      </c>
      <c r="B321" s="7" t="e">
        <f t="shared" si="175"/>
        <v>#REF!</v>
      </c>
      <c r="C321" s="7">
        <f t="shared" si="175"/>
        <v>18</v>
      </c>
      <c r="D321" s="7">
        <f t="shared" si="175"/>
        <v>1</v>
      </c>
      <c r="E321" s="20">
        <f t="shared" si="181"/>
        <v>5</v>
      </c>
      <c r="F321" s="7" t="e">
        <f t="shared" si="161"/>
        <v>#REF!</v>
      </c>
      <c r="G321" s="7" t="e">
        <f t="shared" si="158"/>
        <v>#REF!</v>
      </c>
      <c r="H321" s="7" t="s">
        <v>70</v>
      </c>
      <c r="I321" s="7" t="str">
        <f t="shared" si="171"/>
        <v>III. CZĘŚĆ MOSTOWA</v>
      </c>
      <c r="J321" s="7" t="str">
        <f t="shared" si="182"/>
        <v>18. Obiekt WD-16</v>
      </c>
      <c r="K321" s="7" t="str">
        <f t="shared" si="184"/>
        <v>1. DOKUMENTACJA PROJEKTOWA PODSTAWOWA Z NANIESIONYMI ZMIANAMI ORAZ DODATKOWA</v>
      </c>
      <c r="L321" s="7" t="str">
        <f t="shared" si="183"/>
        <v>5. Dokumenty dodatkowe</v>
      </c>
      <c r="M321" s="7" t="str">
        <f t="shared" si="162"/>
        <v>A. DOKUMENTACJA POWYKONAWCZA I OPERAT KOLAUDACYJNY W WERSJI PAPIEROWEJ
III. CZĘŚĆ MOSTOWA
18. Obiekt WD-16
1. DOKUMENTACJA PROJEKTOWA PODSTAWOWA Z NANIESIONYMI ZMIANAMI ORAZ DODATKOWA
5. Dokumenty dodatkowe</v>
      </c>
      <c r="N321" s="7" t="s">
        <v>388</v>
      </c>
      <c r="O321" s="45"/>
      <c r="P321" s="46"/>
      <c r="Q321" s="46"/>
      <c r="R321" s="46"/>
      <c r="S321" s="46">
        <v>5</v>
      </c>
      <c r="T321" s="47"/>
      <c r="U321" s="8" t="s">
        <v>612</v>
      </c>
      <c r="V321" s="32"/>
      <c r="W321" s="83" t="str">
        <f t="shared" ref="W321:W385" si="185">N321</f>
        <v>A.III.18.1.5.</v>
      </c>
      <c r="X321" s="73"/>
      <c r="Z321" s="18"/>
      <c r="AA321" s="40"/>
    </row>
    <row r="322" spans="1:27" ht="15" customHeight="1" outlineLevel="3">
      <c r="A322" s="7" t="e">
        <f>A321</f>
        <v>#REF!</v>
      </c>
      <c r="B322" s="7" t="e">
        <f>B321</f>
        <v>#REF!</v>
      </c>
      <c r="C322" s="7">
        <f>C321</f>
        <v>18</v>
      </c>
      <c r="D322" s="20">
        <f>R322</f>
        <v>2</v>
      </c>
      <c r="F322" s="7" t="e">
        <f t="shared" si="161"/>
        <v>#REF!</v>
      </c>
      <c r="G322" s="7" t="e">
        <f t="shared" si="158"/>
        <v>#REF!</v>
      </c>
      <c r="H322" s="7" t="s">
        <v>70</v>
      </c>
      <c r="I322" s="7" t="str">
        <f t="shared" si="171"/>
        <v>III. CZĘŚĆ MOSTOWA</v>
      </c>
      <c r="J322" s="7" t="str">
        <f t="shared" si="182"/>
        <v>18. Obiekt WD-16</v>
      </c>
      <c r="K322" s="7" t="str">
        <f>R322&amp;". "&amp;U322</f>
        <v>2. DZIENNIKI BUDOWY I KSIĄŻKI OBMIARÓW</v>
      </c>
      <c r="M322" s="7" t="str">
        <f t="shared" si="162"/>
        <v>A. DOKUMENTACJA POWYKONAWCZA I OPERAT KOLAUDACYJNY W WERSJI PAPIEROWEJ
III. CZĘŚĆ MOSTOWA
18. Obiekt WD-16
2. DZIENNIKI BUDOWY I KSIĄŻKI OBMIARÓW</v>
      </c>
      <c r="N322" s="7" t="s">
        <v>389</v>
      </c>
      <c r="O322" s="41"/>
      <c r="P322" s="42"/>
      <c r="Q322" s="42"/>
      <c r="R322" s="42">
        <v>2</v>
      </c>
      <c r="S322" s="42"/>
      <c r="T322" s="43"/>
      <c r="U322" s="48" t="s">
        <v>72</v>
      </c>
      <c r="V322" s="31"/>
      <c r="W322" s="31" t="str">
        <f t="shared" si="185"/>
        <v>A.III.18.2.</v>
      </c>
      <c r="X322" s="72"/>
      <c r="Z322" s="18"/>
      <c r="AA322" s="40"/>
    </row>
    <row r="323" spans="1:27" ht="15" customHeight="1" outlineLevel="3">
      <c r="A323" s="7" t="e">
        <f t="shared" ref="A323:D338" si="186">A322</f>
        <v>#REF!</v>
      </c>
      <c r="B323" s="7" t="e">
        <f t="shared" si="186"/>
        <v>#REF!</v>
      </c>
      <c r="C323" s="7">
        <f t="shared" si="186"/>
        <v>18</v>
      </c>
      <c r="D323" s="7">
        <f t="shared" si="186"/>
        <v>2</v>
      </c>
      <c r="E323" s="20">
        <f t="shared" ref="E323:E324" si="187">S323</f>
        <v>1</v>
      </c>
      <c r="F323" s="7" t="e">
        <f t="shared" si="161"/>
        <v>#REF!</v>
      </c>
      <c r="G323" s="7" t="e">
        <f t="shared" si="158"/>
        <v>#REF!</v>
      </c>
      <c r="H323" s="7" t="s">
        <v>70</v>
      </c>
      <c r="I323" s="7" t="str">
        <f t="shared" si="171"/>
        <v>III. CZĘŚĆ MOSTOWA</v>
      </c>
      <c r="J323" s="7" t="str">
        <f t="shared" si="182"/>
        <v>18. Obiekt WD-16</v>
      </c>
      <c r="K323" s="7" t="str">
        <f>$K$322</f>
        <v>2. DZIENNIKI BUDOWY I KSIĄŻKI OBMIARÓW</v>
      </c>
      <c r="L323" s="7" t="str">
        <f t="shared" ref="L323:L324" si="188">S323&amp;". "&amp;U323</f>
        <v>1. Dzienniki Budowy</v>
      </c>
      <c r="M323" s="7" t="str">
        <f t="shared" si="162"/>
        <v>A. DOKUMENTACJA POWYKONAWCZA I OPERAT KOLAUDACYJNY W WERSJI PAPIEROWEJ
III. CZĘŚĆ MOSTOWA
18. Obiekt WD-16
2. DZIENNIKI BUDOWY I KSIĄŻKI OBMIARÓW
1. Dzienniki Budowy</v>
      </c>
      <c r="N323" s="7" t="s">
        <v>390</v>
      </c>
      <c r="O323" s="45"/>
      <c r="P323" s="46"/>
      <c r="Q323" s="46"/>
      <c r="R323" s="46"/>
      <c r="S323" s="46">
        <v>1</v>
      </c>
      <c r="T323" s="47"/>
      <c r="U323" s="8" t="s">
        <v>28</v>
      </c>
      <c r="V323" s="32"/>
      <c r="W323" s="83" t="str">
        <f t="shared" si="185"/>
        <v>A.III.18.2.1.</v>
      </c>
      <c r="X323" s="73"/>
      <c r="Z323" s="18"/>
      <c r="AA323" s="40"/>
    </row>
    <row r="324" spans="1:27" ht="15" customHeight="1" outlineLevel="3">
      <c r="A324" s="7" t="e">
        <f t="shared" si="186"/>
        <v>#REF!</v>
      </c>
      <c r="B324" s="7" t="e">
        <f t="shared" si="186"/>
        <v>#REF!</v>
      </c>
      <c r="C324" s="7">
        <f t="shared" si="186"/>
        <v>18</v>
      </c>
      <c r="D324" s="7">
        <f t="shared" si="186"/>
        <v>2</v>
      </c>
      <c r="E324" s="20">
        <f t="shared" si="187"/>
        <v>2</v>
      </c>
      <c r="F324" s="7" t="e">
        <f t="shared" si="161"/>
        <v>#REF!</v>
      </c>
      <c r="G324" s="7" t="e">
        <f t="shared" si="158"/>
        <v>#REF!</v>
      </c>
      <c r="H324" s="7" t="s">
        <v>70</v>
      </c>
      <c r="I324" s="7" t="str">
        <f t="shared" si="171"/>
        <v>III. CZĘŚĆ MOSTOWA</v>
      </c>
      <c r="J324" s="7" t="str">
        <f t="shared" si="182"/>
        <v>18. Obiekt WD-16</v>
      </c>
      <c r="K324" s="7" t="str">
        <f>$K$322</f>
        <v>2. DZIENNIKI BUDOWY I KSIĄŻKI OBMIARÓW</v>
      </c>
      <c r="L324" s="7" t="str">
        <f t="shared" si="188"/>
        <v>2. Książki Obmiarów - wersja PDF na płycie</v>
      </c>
      <c r="M324" s="7" t="str">
        <f t="shared" si="162"/>
        <v>A. DOKUMENTACJA POWYKONAWCZA I OPERAT KOLAUDACYJNY W WERSJI PAPIEROWEJ
III. CZĘŚĆ MOSTOWA
18. Obiekt WD-16
2. DZIENNIKI BUDOWY I KSIĄŻKI OBMIARÓW
2. Książki Obmiarów - wersja PDF na płycie</v>
      </c>
      <c r="N324" s="7" t="s">
        <v>391</v>
      </c>
      <c r="O324" s="45"/>
      <c r="P324" s="46"/>
      <c r="Q324" s="46"/>
      <c r="R324" s="46"/>
      <c r="S324" s="46">
        <v>2</v>
      </c>
      <c r="T324" s="47"/>
      <c r="U324" s="8" t="s">
        <v>273</v>
      </c>
      <c r="V324" s="32"/>
      <c r="W324" s="83" t="str">
        <f t="shared" si="185"/>
        <v>A.III.18.2.2.</v>
      </c>
      <c r="X324" s="73"/>
      <c r="Z324" s="18"/>
      <c r="AA324" s="40"/>
    </row>
    <row r="325" spans="1:27" ht="15" customHeight="1" outlineLevel="3">
      <c r="A325" s="7" t="e">
        <f t="shared" si="186"/>
        <v>#REF!</v>
      </c>
      <c r="B325" s="7" t="e">
        <f t="shared" si="186"/>
        <v>#REF!</v>
      </c>
      <c r="C325" s="7">
        <f t="shared" si="186"/>
        <v>18</v>
      </c>
      <c r="D325" s="20">
        <f t="shared" ref="D325:D326" si="189">R325</f>
        <v>3</v>
      </c>
      <c r="F325" s="7" t="e">
        <f t="shared" si="161"/>
        <v>#REF!</v>
      </c>
      <c r="G325" s="7" t="e">
        <f t="shared" si="158"/>
        <v>#REF!</v>
      </c>
      <c r="H325" s="7" t="s">
        <v>70</v>
      </c>
      <c r="I325" s="7" t="str">
        <f t="shared" si="171"/>
        <v>III. CZĘŚĆ MOSTOWA</v>
      </c>
      <c r="J325" s="7" t="str">
        <f t="shared" si="182"/>
        <v>18. Obiekt WD-16</v>
      </c>
      <c r="K325" s="7" t="str">
        <f t="shared" ref="K325:K326" si="190">R325&amp;". "&amp;U325</f>
        <v>3. WYNIKI POMIARÓW KONTROLNYCH ORAZ BADAŃ I OZNACZEŃ LABORATORYJNYCH, ZGODNIE Z SST I PZJ</v>
      </c>
      <c r="M325" s="7" t="str">
        <f t="shared" si="162"/>
        <v>A. DOKUMENTACJA POWYKONAWCZA I OPERAT KOLAUDACYJNY W WERSJI PAPIEROWEJ
III. CZĘŚĆ MOSTOWA
18. Obiekt WD-16
3. WYNIKI POMIARÓW KONTROLNYCH ORAZ BADAŃ I OZNACZEŃ LABORATORYJNYCH, ZGODNIE Z SST I PZJ</v>
      </c>
      <c r="N325" s="7" t="s">
        <v>392</v>
      </c>
      <c r="O325" s="41"/>
      <c r="P325" s="42"/>
      <c r="Q325" s="42"/>
      <c r="R325" s="42">
        <v>3</v>
      </c>
      <c r="S325" s="42"/>
      <c r="T325" s="43"/>
      <c r="U325" s="48" t="s">
        <v>54</v>
      </c>
      <c r="V325" s="30"/>
      <c r="W325" s="31" t="str">
        <f t="shared" si="185"/>
        <v>A.III.18.3.</v>
      </c>
      <c r="X325" s="70"/>
      <c r="Z325" s="18"/>
      <c r="AA325" s="40"/>
    </row>
    <row r="326" spans="1:27" ht="15" customHeight="1" outlineLevel="3">
      <c r="A326" s="7" t="e">
        <f t="shared" si="186"/>
        <v>#REF!</v>
      </c>
      <c r="B326" s="7" t="e">
        <f t="shared" si="186"/>
        <v>#REF!</v>
      </c>
      <c r="C326" s="7">
        <f t="shared" si="186"/>
        <v>18</v>
      </c>
      <c r="D326" s="20">
        <f t="shared" si="189"/>
        <v>4</v>
      </c>
      <c r="F326" s="7" t="e">
        <f t="shared" si="161"/>
        <v>#REF!</v>
      </c>
      <c r="G326" s="7" t="e">
        <f t="shared" si="158"/>
        <v>#REF!</v>
      </c>
      <c r="H326" s="7" t="s">
        <v>70</v>
      </c>
      <c r="I326" s="7" t="str">
        <f t="shared" si="171"/>
        <v>III. CZĘŚĆ MOSTOWA</v>
      </c>
      <c r="J326" s="7" t="str">
        <f t="shared" si="182"/>
        <v>18. Obiekt WD-16</v>
      </c>
      <c r="K326" s="7" t="str">
        <f t="shared" si="190"/>
        <v>4. GEODEZYJNA INWENTARYZACJA POWYKONAWCZA</v>
      </c>
      <c r="M326" s="7" t="str">
        <f t="shared" si="162"/>
        <v>A. DOKUMENTACJA POWYKONAWCZA I OPERAT KOLAUDACYJNY W WERSJI PAPIEROWEJ
III. CZĘŚĆ MOSTOWA
18. Obiekt WD-16
4. GEODEZYJNA INWENTARYZACJA POWYKONAWCZA</v>
      </c>
      <c r="N326" s="7" t="s">
        <v>393</v>
      </c>
      <c r="O326" s="41"/>
      <c r="P326" s="42"/>
      <c r="Q326" s="42"/>
      <c r="R326" s="42">
        <v>4</v>
      </c>
      <c r="S326" s="42"/>
      <c r="T326" s="43"/>
      <c r="U326" s="48" t="s">
        <v>59</v>
      </c>
      <c r="V326" s="30"/>
      <c r="W326" s="31" t="str">
        <f t="shared" si="185"/>
        <v>A.III.18.4.</v>
      </c>
      <c r="X326" s="70"/>
      <c r="Z326" s="18"/>
      <c r="AA326" s="40"/>
    </row>
    <row r="327" spans="1:27" ht="15" customHeight="1" outlineLevel="2">
      <c r="A327" s="7" t="e">
        <f t="shared" si="186"/>
        <v>#REF!</v>
      </c>
      <c r="B327" s="7" t="e">
        <f t="shared" si="186"/>
        <v>#REF!</v>
      </c>
      <c r="C327" s="20">
        <f>Q327</f>
        <v>19</v>
      </c>
      <c r="F327" s="7" t="e">
        <f t="shared" si="161"/>
        <v>#REF!</v>
      </c>
      <c r="G327" s="7" t="e">
        <f t="shared" si="158"/>
        <v>#REF!</v>
      </c>
      <c r="H327" s="7" t="s">
        <v>70</v>
      </c>
      <c r="I327" s="7" t="str">
        <f t="shared" si="171"/>
        <v>III. CZĘŚĆ MOSTOWA</v>
      </c>
      <c r="J327" s="7" t="str">
        <f>Q327&amp;". "&amp;U327</f>
        <v>19. Obiekt PZDdz-17</v>
      </c>
      <c r="M327" s="7" t="str">
        <f t="shared" si="162"/>
        <v>A. DOKUMENTACJA POWYKONAWCZA I OPERAT KOLAUDACYJNY W WERSJI PAPIEROWEJ
III. CZĘŚĆ MOSTOWA
19. Obiekt PZDdz-17</v>
      </c>
      <c r="N327" s="7" t="s">
        <v>394</v>
      </c>
      <c r="O327" s="121"/>
      <c r="P327" s="119"/>
      <c r="Q327" s="119">
        <v>19</v>
      </c>
      <c r="R327" s="119"/>
      <c r="S327" s="119"/>
      <c r="T327" s="120"/>
      <c r="U327" s="121" t="s">
        <v>283</v>
      </c>
      <c r="V327" s="124"/>
      <c r="W327" s="124" t="str">
        <f t="shared" si="185"/>
        <v>A.III.19.</v>
      </c>
      <c r="X327" s="71"/>
      <c r="Z327" s="18"/>
      <c r="AA327" s="40"/>
    </row>
    <row r="328" spans="1:27" ht="15" customHeight="1" outlineLevel="3">
      <c r="A328" s="7" t="e">
        <f t="shared" si="186"/>
        <v>#REF!</v>
      </c>
      <c r="B328" s="7" t="e">
        <f t="shared" si="186"/>
        <v>#REF!</v>
      </c>
      <c r="C328" s="7">
        <f t="shared" si="186"/>
        <v>19</v>
      </c>
      <c r="D328" s="20">
        <f>R328</f>
        <v>1</v>
      </c>
      <c r="F328" s="7" t="e">
        <f t="shared" si="161"/>
        <v>#REF!</v>
      </c>
      <c r="G328" s="7" t="e">
        <f t="shared" si="158"/>
        <v>#REF!</v>
      </c>
      <c r="H328" s="7" t="s">
        <v>70</v>
      </c>
      <c r="I328" s="7" t="str">
        <f t="shared" si="171"/>
        <v>III. CZĘŚĆ MOSTOWA</v>
      </c>
      <c r="J328" s="7" t="str">
        <f>$J$327</f>
        <v>19. Obiekt PZDdz-17</v>
      </c>
      <c r="K328" s="7" t="str">
        <f>R328&amp;". "&amp;U328</f>
        <v>1. DOKUMENTACJA PROJEKTOWA PODSTAWOWA Z NANIESIONYMI ZMIANAMI ORAZ DODATKOWA</v>
      </c>
      <c r="M328" s="7" t="str">
        <f t="shared" si="162"/>
        <v>A. DOKUMENTACJA POWYKONAWCZA I OPERAT KOLAUDACYJNY W WERSJI PAPIEROWEJ
III. CZĘŚĆ MOSTOWA
19. Obiekt PZDdz-17
1. DOKUMENTACJA PROJEKTOWA PODSTAWOWA Z NANIESIONYMI ZMIANAMI ORAZ DODATKOWA</v>
      </c>
      <c r="N328" s="7" t="s">
        <v>395</v>
      </c>
      <c r="O328" s="41"/>
      <c r="P328" s="42"/>
      <c r="Q328" s="42"/>
      <c r="R328" s="42">
        <v>1</v>
      </c>
      <c r="S328" s="42"/>
      <c r="T328" s="43"/>
      <c r="U328" s="48" t="s">
        <v>51</v>
      </c>
      <c r="V328" s="31"/>
      <c r="W328" s="31" t="str">
        <f t="shared" si="185"/>
        <v>A.III.19.1.</v>
      </c>
      <c r="X328" s="72"/>
      <c r="Z328" s="18"/>
      <c r="AA328" s="40"/>
    </row>
    <row r="329" spans="1:27" ht="15" customHeight="1" outlineLevel="3">
      <c r="A329" s="7" t="e">
        <f t="shared" si="186"/>
        <v>#REF!</v>
      </c>
      <c r="B329" s="7" t="e">
        <f t="shared" si="186"/>
        <v>#REF!</v>
      </c>
      <c r="C329" s="7">
        <f t="shared" si="186"/>
        <v>19</v>
      </c>
      <c r="D329" s="7">
        <f t="shared" si="186"/>
        <v>1</v>
      </c>
      <c r="E329" s="20">
        <f t="shared" ref="E329:E333" si="191">S329</f>
        <v>1</v>
      </c>
      <c r="F329" s="7" t="e">
        <f t="shared" si="161"/>
        <v>#REF!</v>
      </c>
      <c r="G329" s="7" t="e">
        <f t="shared" si="158"/>
        <v>#REF!</v>
      </c>
      <c r="H329" s="7" t="s">
        <v>70</v>
      </c>
      <c r="I329" s="7" t="str">
        <f t="shared" si="171"/>
        <v>III. CZĘŚĆ MOSTOWA</v>
      </c>
      <c r="J329" s="7" t="str">
        <f t="shared" ref="J329:J339" si="192">$J$327</f>
        <v>19. Obiekt PZDdz-17</v>
      </c>
      <c r="K329" s="7" t="str">
        <f>$K$328</f>
        <v>1. DOKUMENTACJA PROJEKTOWA PODSTAWOWA Z NANIESIONYMI ZMIANAMI ORAZ DODATKOWA</v>
      </c>
      <c r="L329" s="7" t="str">
        <f t="shared" ref="L329:L333" si="193">S329&amp;". "&amp;U329</f>
        <v>1. Projekt Budowlany z naniesionymi zmianami</v>
      </c>
      <c r="M329" s="7" t="str">
        <f t="shared" si="162"/>
        <v>A. DOKUMENTACJA POWYKONAWCZA I OPERAT KOLAUDACYJNY W WERSJI PAPIEROWEJ
III. CZĘŚĆ MOSTOWA
19. Obiekt PZDdz-17
1. DOKUMENTACJA PROJEKTOWA PODSTAWOWA Z NANIESIONYMI ZMIANAMI ORAZ DODATKOWA
1. Projekt Budowlany z naniesionymi zmianami</v>
      </c>
      <c r="N329" s="7" t="s">
        <v>396</v>
      </c>
      <c r="O329" s="45"/>
      <c r="P329" s="46"/>
      <c r="Q329" s="46"/>
      <c r="R329" s="46"/>
      <c r="S329" s="46">
        <v>1</v>
      </c>
      <c r="T329" s="47"/>
      <c r="U329" s="8" t="s">
        <v>3</v>
      </c>
      <c r="V329" s="32"/>
      <c r="W329" s="83" t="str">
        <f t="shared" si="185"/>
        <v>A.III.19.1.1.</v>
      </c>
      <c r="X329" s="73"/>
      <c r="Z329" s="18"/>
      <c r="AA329" s="40"/>
    </row>
    <row r="330" spans="1:27" ht="15" customHeight="1" outlineLevel="3">
      <c r="A330" s="7" t="e">
        <f t="shared" si="186"/>
        <v>#REF!</v>
      </c>
      <c r="B330" s="7" t="e">
        <f t="shared" si="186"/>
        <v>#REF!</v>
      </c>
      <c r="C330" s="7">
        <f t="shared" si="186"/>
        <v>19</v>
      </c>
      <c r="D330" s="7">
        <f t="shared" si="186"/>
        <v>1</v>
      </c>
      <c r="E330" s="20">
        <f t="shared" si="191"/>
        <v>2</v>
      </c>
      <c r="F330" s="7" t="e">
        <f t="shared" si="161"/>
        <v>#REF!</v>
      </c>
      <c r="G330" s="7" t="e">
        <f t="shared" si="158"/>
        <v>#REF!</v>
      </c>
      <c r="H330" s="7" t="s">
        <v>70</v>
      </c>
      <c r="I330" s="7" t="str">
        <f t="shared" si="171"/>
        <v>III. CZĘŚĆ MOSTOWA</v>
      </c>
      <c r="J330" s="7" t="str">
        <f t="shared" si="192"/>
        <v>19. Obiekt PZDdz-17</v>
      </c>
      <c r="K330" s="7" t="str">
        <f t="shared" ref="K330:K333" si="194">$K$328</f>
        <v>1. DOKUMENTACJA PROJEKTOWA PODSTAWOWA Z NANIESIONYMI ZMIANAMI ORAZ DODATKOWA</v>
      </c>
      <c r="L330" s="7" t="str">
        <f t="shared" si="193"/>
        <v>2. Projekt Wykonawczy</v>
      </c>
      <c r="M330" s="7" t="str">
        <f t="shared" si="162"/>
        <v>A. DOKUMENTACJA POWYKONAWCZA I OPERAT KOLAUDACYJNY W WERSJI PAPIEROWEJ
III. CZĘŚĆ MOSTOWA
19. Obiekt PZDdz-17
1. DOKUMENTACJA PROJEKTOWA PODSTAWOWA Z NANIESIONYMI ZMIANAMI ORAZ DODATKOWA
2. Projekt Wykonawczy</v>
      </c>
      <c r="N330" s="7" t="s">
        <v>397</v>
      </c>
      <c r="O330" s="45"/>
      <c r="P330" s="46"/>
      <c r="Q330" s="46"/>
      <c r="R330" s="46"/>
      <c r="S330" s="46">
        <v>2</v>
      </c>
      <c r="T330" s="47"/>
      <c r="U330" s="8" t="s">
        <v>0</v>
      </c>
      <c r="V330" s="32"/>
      <c r="W330" s="83" t="str">
        <f t="shared" si="185"/>
        <v>A.III.19.1.2.</v>
      </c>
      <c r="X330" s="73"/>
      <c r="Z330" s="18"/>
      <c r="AA330" s="40"/>
    </row>
    <row r="331" spans="1:27" ht="15" customHeight="1" outlineLevel="3">
      <c r="A331" s="7" t="e">
        <f t="shared" si="186"/>
        <v>#REF!</v>
      </c>
      <c r="B331" s="7" t="e">
        <f t="shared" si="186"/>
        <v>#REF!</v>
      </c>
      <c r="C331" s="7">
        <f t="shared" si="186"/>
        <v>19</v>
      </c>
      <c r="D331" s="7">
        <f t="shared" si="186"/>
        <v>1</v>
      </c>
      <c r="E331" s="20">
        <f t="shared" si="191"/>
        <v>3</v>
      </c>
      <c r="F331" s="7" t="e">
        <f t="shared" si="161"/>
        <v>#REF!</v>
      </c>
      <c r="G331" s="7" t="e">
        <f t="shared" si="158"/>
        <v>#REF!</v>
      </c>
      <c r="H331" s="7" t="s">
        <v>70</v>
      </c>
      <c r="I331" s="7" t="str">
        <f t="shared" si="171"/>
        <v>III. CZĘŚĆ MOSTOWA</v>
      </c>
      <c r="J331" s="7" t="str">
        <f t="shared" si="192"/>
        <v>19. Obiekt PZDdz-17</v>
      </c>
      <c r="K331" s="7" t="str">
        <f t="shared" si="194"/>
        <v>1. DOKUMENTACJA PROJEKTOWA PODSTAWOWA Z NANIESIONYMI ZMIANAMI ORAZ DODATKOWA</v>
      </c>
      <c r="L331" s="7" t="str">
        <f t="shared" si="193"/>
        <v>3. Karty Nadzoru Autorskiego</v>
      </c>
      <c r="M331" s="7" t="str">
        <f t="shared" si="162"/>
        <v>A. DOKUMENTACJA POWYKONAWCZA I OPERAT KOLAUDACYJNY W WERSJI PAPIEROWEJ
III. CZĘŚĆ MOSTOWA
19. Obiekt PZDdz-17
1. DOKUMENTACJA PROJEKTOWA PODSTAWOWA Z NANIESIONYMI ZMIANAMI ORAZ DODATKOWA
3. Karty Nadzoru Autorskiego</v>
      </c>
      <c r="N331" s="7" t="s">
        <v>398</v>
      </c>
      <c r="O331" s="45"/>
      <c r="P331" s="46"/>
      <c r="Q331" s="46"/>
      <c r="R331" s="46"/>
      <c r="S331" s="46">
        <v>3</v>
      </c>
      <c r="T331" s="47"/>
      <c r="U331" s="8" t="s">
        <v>21</v>
      </c>
      <c r="V331" s="32"/>
      <c r="W331" s="83" t="str">
        <f t="shared" si="185"/>
        <v>A.III.19.1.3.</v>
      </c>
      <c r="X331" s="73"/>
      <c r="Z331" s="18"/>
      <c r="AA331" s="40"/>
    </row>
    <row r="332" spans="1:27" ht="15" customHeight="1" outlineLevel="3">
      <c r="A332" s="7" t="e">
        <f t="shared" si="186"/>
        <v>#REF!</v>
      </c>
      <c r="B332" s="7" t="e">
        <f t="shared" si="186"/>
        <v>#REF!</v>
      </c>
      <c r="C332" s="7">
        <f t="shared" si="186"/>
        <v>19</v>
      </c>
      <c r="D332" s="7">
        <f t="shared" si="186"/>
        <v>1</v>
      </c>
      <c r="E332" s="20">
        <f t="shared" si="191"/>
        <v>4</v>
      </c>
      <c r="F332" s="7" t="e">
        <f t="shared" si="161"/>
        <v>#REF!</v>
      </c>
      <c r="G332" s="7" t="e">
        <f t="shared" si="158"/>
        <v>#REF!</v>
      </c>
      <c r="H332" s="7" t="s">
        <v>70</v>
      </c>
      <c r="I332" s="7" t="str">
        <f t="shared" si="171"/>
        <v>III. CZĘŚĆ MOSTOWA</v>
      </c>
      <c r="J332" s="7" t="str">
        <f t="shared" si="192"/>
        <v>19. Obiekt PZDdz-17</v>
      </c>
      <c r="K332" s="7" t="str">
        <f t="shared" si="194"/>
        <v>1. DOKUMENTACJA PROJEKTOWA PODSTAWOWA Z NANIESIONYMI ZMIANAMI ORAZ DODATKOWA</v>
      </c>
      <c r="L332" s="7" t="str">
        <f t="shared" si="193"/>
        <v>4. Projekty dodatkowe</v>
      </c>
      <c r="M332" s="7" t="str">
        <f t="shared" si="162"/>
        <v>A. DOKUMENTACJA POWYKONAWCZA I OPERAT KOLAUDACYJNY W WERSJI PAPIEROWEJ
III. CZĘŚĆ MOSTOWA
19. Obiekt PZDdz-17
1. DOKUMENTACJA PROJEKTOWA PODSTAWOWA Z NANIESIONYMI ZMIANAMI ORAZ DODATKOWA
4. Projekty dodatkowe</v>
      </c>
      <c r="N332" s="7" t="s">
        <v>399</v>
      </c>
      <c r="O332" s="45"/>
      <c r="P332" s="46"/>
      <c r="Q332" s="46"/>
      <c r="R332" s="46"/>
      <c r="S332" s="46">
        <v>4</v>
      </c>
      <c r="T332" s="47"/>
      <c r="U332" s="8" t="s">
        <v>1</v>
      </c>
      <c r="V332" s="32"/>
      <c r="W332" s="83" t="str">
        <f t="shared" si="185"/>
        <v>A.III.19.1.4.</v>
      </c>
      <c r="X332" s="73"/>
      <c r="Z332" s="18"/>
      <c r="AA332" s="40"/>
    </row>
    <row r="333" spans="1:27" ht="15" customHeight="1" outlineLevel="3">
      <c r="A333" s="7" t="e">
        <f t="shared" si="186"/>
        <v>#REF!</v>
      </c>
      <c r="B333" s="7" t="e">
        <f t="shared" si="186"/>
        <v>#REF!</v>
      </c>
      <c r="C333" s="7">
        <f t="shared" si="186"/>
        <v>19</v>
      </c>
      <c r="D333" s="7">
        <f t="shared" si="186"/>
        <v>1</v>
      </c>
      <c r="E333" s="20">
        <f t="shared" si="191"/>
        <v>5</v>
      </c>
      <c r="F333" s="7" t="e">
        <f t="shared" si="161"/>
        <v>#REF!</v>
      </c>
      <c r="G333" s="7" t="e">
        <f t="shared" si="158"/>
        <v>#REF!</v>
      </c>
      <c r="H333" s="7" t="s">
        <v>70</v>
      </c>
      <c r="I333" s="7" t="str">
        <f t="shared" si="171"/>
        <v>III. CZĘŚĆ MOSTOWA</v>
      </c>
      <c r="J333" s="7" t="str">
        <f t="shared" si="192"/>
        <v>19. Obiekt PZDdz-17</v>
      </c>
      <c r="K333" s="7" t="str">
        <f t="shared" si="194"/>
        <v>1. DOKUMENTACJA PROJEKTOWA PODSTAWOWA Z NANIESIONYMI ZMIANAMI ORAZ DODATKOWA</v>
      </c>
      <c r="L333" s="7" t="str">
        <f t="shared" si="193"/>
        <v>5. Projekty technologiczne</v>
      </c>
      <c r="M333" s="7" t="str">
        <f t="shared" si="162"/>
        <v>A. DOKUMENTACJA POWYKONAWCZA I OPERAT KOLAUDACYJNY W WERSJI PAPIEROWEJ
III. CZĘŚĆ MOSTOWA
19. Obiekt PZDdz-17
1. DOKUMENTACJA PROJEKTOWA PODSTAWOWA Z NANIESIONYMI ZMIANAMI ORAZ DODATKOWA
5. Projekty technologiczne</v>
      </c>
      <c r="N333" s="7" t="s">
        <v>400</v>
      </c>
      <c r="O333" s="45"/>
      <c r="P333" s="46"/>
      <c r="Q333" s="46"/>
      <c r="R333" s="46"/>
      <c r="S333" s="46">
        <v>5</v>
      </c>
      <c r="T333" s="47"/>
      <c r="U333" s="8" t="s">
        <v>27</v>
      </c>
      <c r="V333" s="32"/>
      <c r="W333" s="83" t="str">
        <f t="shared" si="185"/>
        <v>A.III.19.1.5.</v>
      </c>
      <c r="X333" s="73"/>
      <c r="Z333" s="18"/>
      <c r="AA333" s="40"/>
    </row>
    <row r="334" spans="1:27" ht="15" customHeight="1" outlineLevel="3">
      <c r="E334" s="20"/>
      <c r="N334" s="7" t="s">
        <v>415</v>
      </c>
      <c r="O334" s="45"/>
      <c r="P334" s="46"/>
      <c r="Q334" s="46"/>
      <c r="R334" s="46"/>
      <c r="S334" s="46">
        <v>6</v>
      </c>
      <c r="T334" s="47"/>
      <c r="U334" s="8" t="s">
        <v>612</v>
      </c>
      <c r="V334" s="86"/>
      <c r="W334" s="86" t="str">
        <f t="shared" si="185"/>
        <v>A.III.19.1.6.</v>
      </c>
      <c r="X334" s="73"/>
      <c r="Z334" s="18"/>
      <c r="AA334" s="85"/>
    </row>
    <row r="335" spans="1:27" ht="15" customHeight="1" outlineLevel="3">
      <c r="A335" s="7" t="e">
        <f>A333</f>
        <v>#REF!</v>
      </c>
      <c r="B335" s="7" t="e">
        <f>B333</f>
        <v>#REF!</v>
      </c>
      <c r="C335" s="7">
        <f>C333</f>
        <v>19</v>
      </c>
      <c r="D335" s="20">
        <f>R335</f>
        <v>2</v>
      </c>
      <c r="F335" s="7" t="e">
        <f t="shared" si="161"/>
        <v>#REF!</v>
      </c>
      <c r="G335" s="7" t="e">
        <f t="shared" si="158"/>
        <v>#REF!</v>
      </c>
      <c r="H335" s="7" t="s">
        <v>70</v>
      </c>
      <c r="I335" s="7" t="str">
        <f t="shared" si="171"/>
        <v>III. CZĘŚĆ MOSTOWA</v>
      </c>
      <c r="J335" s="7" t="str">
        <f t="shared" si="192"/>
        <v>19. Obiekt PZDdz-17</v>
      </c>
      <c r="K335" s="7" t="str">
        <f>R335&amp;". "&amp;U335</f>
        <v>2. DZIENNIKI BUDOWY I KSIĄŻKI OBMIARÓW</v>
      </c>
      <c r="M335" s="7" t="str">
        <f t="shared" si="162"/>
        <v>A. DOKUMENTACJA POWYKONAWCZA I OPERAT KOLAUDACYJNY W WERSJI PAPIEROWEJ
III. CZĘŚĆ MOSTOWA
19. Obiekt PZDdz-17
2. DZIENNIKI BUDOWY I KSIĄŻKI OBMIARÓW</v>
      </c>
      <c r="N335" s="7" t="s">
        <v>401</v>
      </c>
      <c r="O335" s="41"/>
      <c r="P335" s="42"/>
      <c r="Q335" s="42"/>
      <c r="R335" s="42">
        <v>2</v>
      </c>
      <c r="S335" s="42"/>
      <c r="T335" s="43"/>
      <c r="U335" s="48" t="s">
        <v>72</v>
      </c>
      <c r="V335" s="31"/>
      <c r="W335" s="31" t="str">
        <f t="shared" si="185"/>
        <v>A.III.19.2.</v>
      </c>
      <c r="X335" s="72"/>
      <c r="Z335" s="18"/>
      <c r="AA335" s="40"/>
    </row>
    <row r="336" spans="1:27" ht="15" customHeight="1" outlineLevel="3">
      <c r="A336" s="7" t="e">
        <f t="shared" si="186"/>
        <v>#REF!</v>
      </c>
      <c r="B336" s="7" t="e">
        <f t="shared" si="186"/>
        <v>#REF!</v>
      </c>
      <c r="C336" s="7">
        <f t="shared" si="186"/>
        <v>19</v>
      </c>
      <c r="D336" s="7">
        <f t="shared" si="186"/>
        <v>2</v>
      </c>
      <c r="E336" s="20">
        <f t="shared" ref="E336:E337" si="195">S336</f>
        <v>1</v>
      </c>
      <c r="F336" s="7" t="e">
        <f t="shared" si="161"/>
        <v>#REF!</v>
      </c>
      <c r="G336" s="7" t="e">
        <f t="shared" si="158"/>
        <v>#REF!</v>
      </c>
      <c r="H336" s="7" t="s">
        <v>70</v>
      </c>
      <c r="I336" s="7" t="str">
        <f t="shared" si="171"/>
        <v>III. CZĘŚĆ MOSTOWA</v>
      </c>
      <c r="J336" s="7" t="str">
        <f t="shared" si="192"/>
        <v>19. Obiekt PZDdz-17</v>
      </c>
      <c r="K336" s="7" t="str">
        <f>$K$335</f>
        <v>2. DZIENNIKI BUDOWY I KSIĄŻKI OBMIARÓW</v>
      </c>
      <c r="L336" s="7" t="str">
        <f t="shared" ref="L336:L337" si="196">S336&amp;". "&amp;U336</f>
        <v>1. Dzienniki Budowy</v>
      </c>
      <c r="M336" s="7" t="str">
        <f t="shared" si="162"/>
        <v>A. DOKUMENTACJA POWYKONAWCZA I OPERAT KOLAUDACYJNY W WERSJI PAPIEROWEJ
III. CZĘŚĆ MOSTOWA
19. Obiekt PZDdz-17
2. DZIENNIKI BUDOWY I KSIĄŻKI OBMIARÓW
1. Dzienniki Budowy</v>
      </c>
      <c r="N336" s="7" t="s">
        <v>402</v>
      </c>
      <c r="O336" s="45"/>
      <c r="P336" s="46"/>
      <c r="Q336" s="46"/>
      <c r="R336" s="46"/>
      <c r="S336" s="46">
        <v>1</v>
      </c>
      <c r="T336" s="47"/>
      <c r="U336" s="8" t="s">
        <v>28</v>
      </c>
      <c r="V336" s="32"/>
      <c r="W336" s="83" t="str">
        <f t="shared" si="185"/>
        <v>A.III.19.2.1.</v>
      </c>
      <c r="X336" s="73"/>
      <c r="Z336" s="18"/>
      <c r="AA336" s="40"/>
    </row>
    <row r="337" spans="1:27" ht="15" customHeight="1" outlineLevel="3">
      <c r="A337" s="7" t="e">
        <f t="shared" si="186"/>
        <v>#REF!</v>
      </c>
      <c r="B337" s="7" t="e">
        <f t="shared" si="186"/>
        <v>#REF!</v>
      </c>
      <c r="C337" s="7">
        <f t="shared" si="186"/>
        <v>19</v>
      </c>
      <c r="D337" s="7">
        <f t="shared" si="186"/>
        <v>2</v>
      </c>
      <c r="E337" s="20">
        <f t="shared" si="195"/>
        <v>2</v>
      </c>
      <c r="F337" s="7" t="e">
        <f t="shared" si="161"/>
        <v>#REF!</v>
      </c>
      <c r="G337" s="7" t="e">
        <f t="shared" si="158"/>
        <v>#REF!</v>
      </c>
      <c r="H337" s="7" t="s">
        <v>70</v>
      </c>
      <c r="I337" s="7" t="str">
        <f t="shared" si="171"/>
        <v>III. CZĘŚĆ MOSTOWA</v>
      </c>
      <c r="J337" s="7" t="str">
        <f t="shared" si="192"/>
        <v>19. Obiekt PZDdz-17</v>
      </c>
      <c r="K337" s="7" t="str">
        <f>$K$335</f>
        <v>2. DZIENNIKI BUDOWY I KSIĄŻKI OBMIARÓW</v>
      </c>
      <c r="L337" s="7" t="str">
        <f t="shared" si="196"/>
        <v>2. Książki Obmiarów - wersja PDF na płycie</v>
      </c>
      <c r="M337" s="7" t="str">
        <f t="shared" si="162"/>
        <v>A. DOKUMENTACJA POWYKONAWCZA I OPERAT KOLAUDACYJNY W WERSJI PAPIEROWEJ
III. CZĘŚĆ MOSTOWA
19. Obiekt PZDdz-17
2. DZIENNIKI BUDOWY I KSIĄŻKI OBMIARÓW
2. Książki Obmiarów - wersja PDF na płycie</v>
      </c>
      <c r="N337" s="7" t="s">
        <v>403</v>
      </c>
      <c r="O337" s="45"/>
      <c r="P337" s="46"/>
      <c r="Q337" s="46"/>
      <c r="R337" s="46"/>
      <c r="S337" s="46">
        <v>2</v>
      </c>
      <c r="T337" s="47"/>
      <c r="U337" s="8" t="s">
        <v>273</v>
      </c>
      <c r="V337" s="32"/>
      <c r="W337" s="83" t="str">
        <f t="shared" si="185"/>
        <v>A.III.19.2.2.</v>
      </c>
      <c r="X337" s="73"/>
      <c r="Z337" s="18"/>
      <c r="AA337" s="40"/>
    </row>
    <row r="338" spans="1:27" ht="15" customHeight="1" outlineLevel="3">
      <c r="A338" s="7" t="e">
        <f t="shared" si="186"/>
        <v>#REF!</v>
      </c>
      <c r="B338" s="7" t="e">
        <f t="shared" si="186"/>
        <v>#REF!</v>
      </c>
      <c r="C338" s="7">
        <f t="shared" si="186"/>
        <v>19</v>
      </c>
      <c r="D338" s="20">
        <f t="shared" ref="D338:D339" si="197">R338</f>
        <v>3</v>
      </c>
      <c r="F338" s="7" t="e">
        <f t="shared" si="161"/>
        <v>#REF!</v>
      </c>
      <c r="G338" s="7" t="e">
        <f t="shared" si="158"/>
        <v>#REF!</v>
      </c>
      <c r="H338" s="7" t="s">
        <v>70</v>
      </c>
      <c r="I338" s="7" t="str">
        <f t="shared" si="171"/>
        <v>III. CZĘŚĆ MOSTOWA</v>
      </c>
      <c r="J338" s="7" t="str">
        <f t="shared" si="192"/>
        <v>19. Obiekt PZDdz-17</v>
      </c>
      <c r="K338" s="7" t="str">
        <f t="shared" ref="K338:K339" si="198">R338&amp;". "&amp;U338</f>
        <v>3. WYNIKI POMIARÓW KONTROLNYCH ORAZ BADAŃ I OZNACZEŃ LABORATORYJNYCH, ZGODNIE Z SST I PZJ</v>
      </c>
      <c r="M338" s="7" t="str">
        <f t="shared" si="162"/>
        <v>A. DOKUMENTACJA POWYKONAWCZA I OPERAT KOLAUDACYJNY W WERSJI PAPIEROWEJ
III. CZĘŚĆ MOSTOWA
19. Obiekt PZDdz-17
3. WYNIKI POMIARÓW KONTROLNYCH ORAZ BADAŃ I OZNACZEŃ LABORATORYJNYCH, ZGODNIE Z SST I PZJ</v>
      </c>
      <c r="N338" s="7" t="s">
        <v>404</v>
      </c>
      <c r="O338" s="41"/>
      <c r="P338" s="42"/>
      <c r="Q338" s="42"/>
      <c r="R338" s="42">
        <v>3</v>
      </c>
      <c r="S338" s="42"/>
      <c r="T338" s="43"/>
      <c r="U338" s="48" t="s">
        <v>54</v>
      </c>
      <c r="V338" s="30"/>
      <c r="W338" s="31" t="str">
        <f t="shared" si="185"/>
        <v>A.III.19.3.</v>
      </c>
      <c r="X338" s="70"/>
      <c r="Z338" s="18"/>
      <c r="AA338" s="40"/>
    </row>
    <row r="339" spans="1:27" ht="15" customHeight="1" outlineLevel="3">
      <c r="A339" s="7" t="e">
        <f t="shared" ref="A339:D354" si="199">A338</f>
        <v>#REF!</v>
      </c>
      <c r="B339" s="7" t="e">
        <f t="shared" si="199"/>
        <v>#REF!</v>
      </c>
      <c r="C339" s="7">
        <f t="shared" si="199"/>
        <v>19</v>
      </c>
      <c r="D339" s="20">
        <f t="shared" si="197"/>
        <v>4</v>
      </c>
      <c r="F339" s="7" t="e">
        <f t="shared" si="161"/>
        <v>#REF!</v>
      </c>
      <c r="G339" s="7" t="e">
        <f t="shared" si="158"/>
        <v>#REF!</v>
      </c>
      <c r="H339" s="7" t="s">
        <v>70</v>
      </c>
      <c r="I339" s="7" t="str">
        <f t="shared" si="171"/>
        <v>III. CZĘŚĆ MOSTOWA</v>
      </c>
      <c r="J339" s="7" t="str">
        <f t="shared" si="192"/>
        <v>19. Obiekt PZDdz-17</v>
      </c>
      <c r="K339" s="7" t="str">
        <f t="shared" si="198"/>
        <v>4. GEODEZYJNA INWENTARYZACJA POWYKONAWCZA</v>
      </c>
      <c r="M339" s="7" t="str">
        <f t="shared" si="162"/>
        <v>A. DOKUMENTACJA POWYKONAWCZA I OPERAT KOLAUDACYJNY W WERSJI PAPIEROWEJ
III. CZĘŚĆ MOSTOWA
19. Obiekt PZDdz-17
4. GEODEZYJNA INWENTARYZACJA POWYKONAWCZA</v>
      </c>
      <c r="N339" s="7" t="s">
        <v>405</v>
      </c>
      <c r="O339" s="41"/>
      <c r="P339" s="42"/>
      <c r="Q339" s="42"/>
      <c r="R339" s="42">
        <v>4</v>
      </c>
      <c r="S339" s="42"/>
      <c r="T339" s="43"/>
      <c r="U339" s="48" t="s">
        <v>59</v>
      </c>
      <c r="V339" s="30"/>
      <c r="W339" s="31" t="str">
        <f t="shared" si="185"/>
        <v>A.III.19.4.</v>
      </c>
      <c r="X339" s="70"/>
      <c r="Z339" s="18"/>
      <c r="AA339" s="40"/>
    </row>
    <row r="340" spans="1:27" ht="15" customHeight="1" outlineLevel="1">
      <c r="A340" s="7" t="e">
        <f t="shared" si="199"/>
        <v>#REF!</v>
      </c>
      <c r="B340" s="20" t="str">
        <f>P340</f>
        <v>IV</v>
      </c>
      <c r="C340" s="7">
        <f t="shared" si="199"/>
        <v>19</v>
      </c>
      <c r="F340" s="7" t="e">
        <f t="shared" si="161"/>
        <v>#REF!</v>
      </c>
      <c r="G340" s="7" t="e">
        <f t="shared" si="158"/>
        <v>#REF!</v>
      </c>
      <c r="H340" s="7" t="s">
        <v>70</v>
      </c>
      <c r="I340" s="7" t="str">
        <f>P340&amp;". "&amp;U340</f>
        <v>IV. CZĘŚĆ BRANŻOWA (ROBOTY TOWARZYSZĄCE)</v>
      </c>
      <c r="M340" s="7" t="str">
        <f t="shared" si="162"/>
        <v>A. DOKUMENTACJA POWYKONAWCZA I OPERAT KOLAUDACYJNY W WERSJI PAPIEROWEJ
IV. CZĘŚĆ BRANŻOWA (ROBOTY TOWARZYSZĄCE)</v>
      </c>
      <c r="N340" s="7" t="s">
        <v>406</v>
      </c>
      <c r="O340" s="36"/>
      <c r="P340" s="37" t="s">
        <v>65</v>
      </c>
      <c r="Q340" s="37"/>
      <c r="R340" s="37"/>
      <c r="S340" s="37"/>
      <c r="T340" s="38"/>
      <c r="U340" s="39" t="s">
        <v>67</v>
      </c>
      <c r="V340" s="28"/>
      <c r="W340" s="129" t="str">
        <f t="shared" si="185"/>
        <v>A.IV.</v>
      </c>
      <c r="X340" s="68"/>
      <c r="Z340" s="18"/>
      <c r="AA340" s="40"/>
    </row>
    <row r="341" spans="1:27" ht="15" customHeight="1" outlineLevel="2">
      <c r="A341" s="7" t="e">
        <f t="shared" si="199"/>
        <v>#REF!</v>
      </c>
      <c r="B341" s="7" t="str">
        <f t="shared" si="199"/>
        <v>IV</v>
      </c>
      <c r="C341" s="20">
        <f>Q341</f>
        <v>1</v>
      </c>
      <c r="F341" s="7" t="e">
        <f t="shared" si="161"/>
        <v>#REF!</v>
      </c>
      <c r="G341" s="7" t="e">
        <f t="shared" si="158"/>
        <v>#REF!</v>
      </c>
      <c r="H341" s="7" t="s">
        <v>70</v>
      </c>
      <c r="I341" s="7" t="str">
        <f>$I$340</f>
        <v>IV. CZĘŚĆ BRANŻOWA (ROBOTY TOWARZYSZĄCE)</v>
      </c>
      <c r="J341" s="7" t="str">
        <f>Q341&amp;". "&amp;U341</f>
        <v>1. Kanalizacja deszczowa</v>
      </c>
      <c r="M341" s="7" t="str">
        <f t="shared" si="162"/>
        <v>A. DOKUMENTACJA POWYKONAWCZA I OPERAT KOLAUDACYJNY W WERSJI PAPIEROWEJ
IV. CZĘŚĆ BRANŻOWA (ROBOTY TOWARZYSZĄCE)
1. Kanalizacja deszczowa</v>
      </c>
      <c r="N341" s="7" t="s">
        <v>237</v>
      </c>
      <c r="O341" s="121"/>
      <c r="P341" s="119"/>
      <c r="Q341" s="119">
        <v>1</v>
      </c>
      <c r="R341" s="119"/>
      <c r="S341" s="119"/>
      <c r="T341" s="120"/>
      <c r="U341" s="121" t="s">
        <v>15</v>
      </c>
      <c r="V341" s="118"/>
      <c r="W341" s="124" t="str">
        <f t="shared" si="185"/>
        <v>A.IV.1.</v>
      </c>
      <c r="X341" s="69"/>
      <c r="Z341" s="18"/>
      <c r="AA341" s="40"/>
    </row>
    <row r="342" spans="1:27" ht="15" customHeight="1" outlineLevel="3">
      <c r="A342" s="7" t="e">
        <f t="shared" si="199"/>
        <v>#REF!</v>
      </c>
      <c r="B342" s="7" t="str">
        <f t="shared" si="199"/>
        <v>IV</v>
      </c>
      <c r="C342" s="7">
        <f>C341</f>
        <v>1</v>
      </c>
      <c r="D342" s="20">
        <f>R342</f>
        <v>1</v>
      </c>
      <c r="F342" s="7" t="e">
        <f t="shared" si="161"/>
        <v>#REF!</v>
      </c>
      <c r="G342" s="7" t="e">
        <f t="shared" si="158"/>
        <v>#REF!</v>
      </c>
      <c r="H342" s="7" t="s">
        <v>70</v>
      </c>
      <c r="I342" s="7" t="str">
        <f t="shared" ref="I342:I402" si="200">$I$340</f>
        <v>IV. CZĘŚĆ BRANŻOWA (ROBOTY TOWARZYSZĄCE)</v>
      </c>
      <c r="J342" s="7" t="str">
        <f>$J$341</f>
        <v>1. Kanalizacja deszczowa</v>
      </c>
      <c r="K342" s="7" t="str">
        <f>R342&amp;". "&amp;U342</f>
        <v>1. DOKUMENTACJA PROJEKTOWA PODSTAWOWA Z NANIESIONYMI ZMIANAMI ORAZ DODATKOWA</v>
      </c>
      <c r="M342" s="7" t="str">
        <f t="shared" si="162"/>
        <v>A. DOKUMENTACJA POWYKONAWCZA I OPERAT KOLAUDACYJNY W WERSJI PAPIEROWEJ
IV. CZĘŚĆ BRANŻOWA (ROBOTY TOWARZYSZĄCE)
1. Kanalizacja deszczowa
1. DOKUMENTACJA PROJEKTOWA PODSTAWOWA Z NANIESIONYMI ZMIANAMI ORAZ DODATKOWA</v>
      </c>
      <c r="N342" s="7" t="s">
        <v>238</v>
      </c>
      <c r="O342" s="41"/>
      <c r="P342" s="42"/>
      <c r="Q342" s="42"/>
      <c r="R342" s="42">
        <v>1</v>
      </c>
      <c r="S342" s="42"/>
      <c r="T342" s="43"/>
      <c r="U342" s="48" t="s">
        <v>51</v>
      </c>
      <c r="V342" s="25"/>
      <c r="W342" s="31" t="str">
        <f t="shared" si="185"/>
        <v>A.IV.1.1.</v>
      </c>
      <c r="X342" s="64"/>
      <c r="Z342" s="18"/>
      <c r="AA342" s="40"/>
    </row>
    <row r="343" spans="1:27" ht="15" customHeight="1" outlineLevel="3">
      <c r="A343" s="7" t="e">
        <f t="shared" si="199"/>
        <v>#REF!</v>
      </c>
      <c r="B343" s="7" t="str">
        <f t="shared" si="199"/>
        <v>IV</v>
      </c>
      <c r="C343" s="7">
        <f t="shared" si="199"/>
        <v>1</v>
      </c>
      <c r="D343" s="7">
        <f t="shared" si="199"/>
        <v>1</v>
      </c>
      <c r="E343" s="20">
        <f t="shared" ref="E343:E345" si="201">S343</f>
        <v>1</v>
      </c>
      <c r="F343" s="7" t="e">
        <f t="shared" si="161"/>
        <v>#REF!</v>
      </c>
      <c r="G343" s="7" t="e">
        <f t="shared" si="158"/>
        <v>#REF!</v>
      </c>
      <c r="H343" s="7" t="s">
        <v>70</v>
      </c>
      <c r="I343" s="7" t="str">
        <f t="shared" si="200"/>
        <v>IV. CZĘŚĆ BRANŻOWA (ROBOTY TOWARZYSZĄCE)</v>
      </c>
      <c r="J343" s="7" t="str">
        <f t="shared" ref="J343:J355" si="202">$J$341</f>
        <v>1. Kanalizacja deszczowa</v>
      </c>
      <c r="K343" s="7" t="str">
        <f>$K$342</f>
        <v>1. DOKUMENTACJA PROJEKTOWA PODSTAWOWA Z NANIESIONYMI ZMIANAMI ORAZ DODATKOWA</v>
      </c>
      <c r="L343" s="7" t="str">
        <f t="shared" ref="L343:L345" si="203">S343&amp;". "&amp;U343</f>
        <v>1. Projekt Budowlany z naniesionymi zmianami</v>
      </c>
      <c r="M343" s="7" t="str">
        <f t="shared" si="162"/>
        <v>A. DOKUMENTACJA POWYKONAWCZA I OPERAT KOLAUDACYJNY W WERSJI PAPIEROWEJ
IV. CZĘŚĆ BRANŻOWA (ROBOTY TOWARZYSZĄCE)
1. Kanalizacja deszczowa
1. DOKUMENTACJA PROJEKTOWA PODSTAWOWA Z NANIESIONYMI ZMIANAMI ORAZ DODATKOWA
1. Projekt Budowlany z naniesionymi zmianami</v>
      </c>
      <c r="N343" s="7" t="s">
        <v>239</v>
      </c>
      <c r="O343" s="45"/>
      <c r="P343" s="46"/>
      <c r="Q343" s="46"/>
      <c r="R343" s="46"/>
      <c r="S343" s="46">
        <v>1</v>
      </c>
      <c r="T343" s="47"/>
      <c r="U343" s="8" t="s">
        <v>3</v>
      </c>
      <c r="V343" s="26"/>
      <c r="W343" s="83" t="str">
        <f t="shared" si="185"/>
        <v>A.IV.1.1.1.</v>
      </c>
      <c r="X343" s="65"/>
      <c r="Z343" s="18"/>
      <c r="AA343" s="40"/>
    </row>
    <row r="344" spans="1:27" ht="15" customHeight="1" outlineLevel="3">
      <c r="A344" s="7" t="e">
        <f t="shared" si="199"/>
        <v>#REF!</v>
      </c>
      <c r="B344" s="7" t="str">
        <f t="shared" si="199"/>
        <v>IV</v>
      </c>
      <c r="C344" s="7">
        <f t="shared" si="199"/>
        <v>1</v>
      </c>
      <c r="D344" s="7">
        <f t="shared" si="199"/>
        <v>1</v>
      </c>
      <c r="E344" s="20">
        <f t="shared" si="201"/>
        <v>2</v>
      </c>
      <c r="F344" s="7" t="e">
        <f t="shared" si="161"/>
        <v>#REF!</v>
      </c>
      <c r="G344" s="7" t="e">
        <f t="shared" si="158"/>
        <v>#REF!</v>
      </c>
      <c r="H344" s="7" t="s">
        <v>70</v>
      </c>
      <c r="I344" s="7" t="str">
        <f t="shared" si="200"/>
        <v>IV. CZĘŚĆ BRANŻOWA (ROBOTY TOWARZYSZĄCE)</v>
      </c>
      <c r="J344" s="7" t="str">
        <f t="shared" si="202"/>
        <v>1. Kanalizacja deszczowa</v>
      </c>
      <c r="K344" s="7" t="str">
        <f t="shared" ref="K344:K345" si="204">$K$342</f>
        <v>1. DOKUMENTACJA PROJEKTOWA PODSTAWOWA Z NANIESIONYMI ZMIANAMI ORAZ DODATKOWA</v>
      </c>
      <c r="L344" s="7" t="str">
        <f t="shared" si="203"/>
        <v>2. Projekt Wykonawczy</v>
      </c>
      <c r="M344" s="7" t="str">
        <f t="shared" si="162"/>
        <v>A. DOKUMENTACJA POWYKONAWCZA I OPERAT KOLAUDACYJNY W WERSJI PAPIEROWEJ
IV. CZĘŚĆ BRANŻOWA (ROBOTY TOWARZYSZĄCE)
1. Kanalizacja deszczowa
1. DOKUMENTACJA PROJEKTOWA PODSTAWOWA Z NANIESIONYMI ZMIANAMI ORAZ DODATKOWA
2. Projekt Wykonawczy</v>
      </c>
      <c r="N344" s="7" t="s">
        <v>240</v>
      </c>
      <c r="O344" s="45"/>
      <c r="P344" s="46"/>
      <c r="Q344" s="46"/>
      <c r="R344" s="46"/>
      <c r="S344" s="46">
        <v>2</v>
      </c>
      <c r="T344" s="47"/>
      <c r="U344" s="8" t="s">
        <v>0</v>
      </c>
      <c r="V344" s="26"/>
      <c r="W344" s="83" t="str">
        <f t="shared" si="185"/>
        <v>A.IV.1.1.2.</v>
      </c>
      <c r="X344" s="65"/>
      <c r="Z344" s="18"/>
      <c r="AA344" s="40"/>
    </row>
    <row r="345" spans="1:27" ht="15" hidden="1" customHeight="1" outlineLevel="3">
      <c r="A345" s="7" t="e">
        <f t="shared" si="199"/>
        <v>#REF!</v>
      </c>
      <c r="B345" s="7" t="str">
        <f t="shared" si="199"/>
        <v>IV</v>
      </c>
      <c r="C345" s="7">
        <f t="shared" si="199"/>
        <v>1</v>
      </c>
      <c r="D345" s="7">
        <f t="shared" si="199"/>
        <v>1</v>
      </c>
      <c r="E345" s="20">
        <f t="shared" si="201"/>
        <v>3</v>
      </c>
      <c r="F345" s="7" t="e">
        <f t="shared" si="161"/>
        <v>#REF!</v>
      </c>
      <c r="G345" s="7" t="e">
        <f t="shared" si="158"/>
        <v>#REF!</v>
      </c>
      <c r="H345" s="7" t="s">
        <v>70</v>
      </c>
      <c r="I345" s="7" t="str">
        <f t="shared" si="200"/>
        <v>IV. CZĘŚĆ BRANŻOWA (ROBOTY TOWARZYSZĄCE)</v>
      </c>
      <c r="J345" s="7" t="str">
        <f t="shared" si="202"/>
        <v>1. Kanalizacja deszczowa</v>
      </c>
      <c r="K345" s="7" t="str">
        <f t="shared" si="204"/>
        <v>1. DOKUMENTACJA PROJEKTOWA PODSTAWOWA Z NANIESIONYMI ZMIANAMI ORAZ DODATKOWA</v>
      </c>
      <c r="L345" s="7" t="str">
        <f t="shared" si="203"/>
        <v>3. Karty Nadzoru Autorskiego</v>
      </c>
      <c r="M345" s="7" t="str">
        <f t="shared" si="162"/>
        <v>A. DOKUMENTACJA POWYKONAWCZA I OPERAT KOLAUDACYJNY W WERSJI PAPIEROWEJ
IV. CZĘŚĆ BRANŻOWA (ROBOTY TOWARZYSZĄCE)
1. Kanalizacja deszczowa
1. DOKUMENTACJA PROJEKTOWA PODSTAWOWA Z NANIESIONYMI ZMIANAMI ORAZ DODATKOWA
3. Karty Nadzoru Autorskiego</v>
      </c>
      <c r="N345" s="7" t="s">
        <v>241</v>
      </c>
      <c r="O345" s="45"/>
      <c r="P345" s="46"/>
      <c r="Q345" s="46"/>
      <c r="R345" s="46"/>
      <c r="S345" s="46">
        <v>3</v>
      </c>
      <c r="T345" s="47"/>
      <c r="U345" s="8" t="s">
        <v>21</v>
      </c>
      <c r="V345" s="26"/>
      <c r="W345" s="83" t="str">
        <f t="shared" si="185"/>
        <v>A.IV.1.1.3.</v>
      </c>
      <c r="X345" s="65"/>
      <c r="Z345" s="18"/>
      <c r="AA345" s="40"/>
    </row>
    <row r="346" spans="1:27" ht="15" customHeight="1" outlineLevel="3">
      <c r="A346" s="7" t="e">
        <f t="shared" si="199"/>
        <v>#REF!</v>
      </c>
      <c r="B346" s="7" t="str">
        <f t="shared" si="199"/>
        <v>IV</v>
      </c>
      <c r="C346" s="7">
        <f t="shared" si="199"/>
        <v>1</v>
      </c>
      <c r="D346" s="20">
        <f t="shared" ref="D346:D347" si="205">R346</f>
        <v>2</v>
      </c>
      <c r="F346" s="7" t="e">
        <f t="shared" si="161"/>
        <v>#REF!</v>
      </c>
      <c r="G346" s="7" t="e">
        <f t="shared" si="158"/>
        <v>#REF!</v>
      </c>
      <c r="H346" s="7" t="s">
        <v>70</v>
      </c>
      <c r="I346" s="7" t="str">
        <f t="shared" si="200"/>
        <v>IV. CZĘŚĆ BRANŻOWA (ROBOTY TOWARZYSZĄCE)</v>
      </c>
      <c r="J346" s="7" t="str">
        <f t="shared" si="202"/>
        <v>1. Kanalizacja deszczowa</v>
      </c>
      <c r="K346" s="7" t="str">
        <f t="shared" ref="K346:K347" si="206">R346&amp;". "&amp;U346</f>
        <v>2. SZCZEGÓŁOWE SPECYFIKACJE TECHNICZNE</v>
      </c>
      <c r="M346" s="7" t="str">
        <f t="shared" si="162"/>
        <v>A. DOKUMENTACJA POWYKONAWCZA I OPERAT KOLAUDACYJNY W WERSJI PAPIEROWEJ
IV. CZĘŚĆ BRANŻOWA (ROBOTY TOWARZYSZĄCE)
1. Kanalizacja deszczowa
2. SZCZEGÓŁOWE SPECYFIKACJE TECHNICZNE</v>
      </c>
      <c r="N346" s="7" t="s">
        <v>242</v>
      </c>
      <c r="O346" s="41"/>
      <c r="P346" s="42"/>
      <c r="Q346" s="42"/>
      <c r="R346" s="42">
        <v>2</v>
      </c>
      <c r="S346" s="42"/>
      <c r="T346" s="43"/>
      <c r="U346" s="48" t="s">
        <v>52</v>
      </c>
      <c r="V346" s="25"/>
      <c r="W346" s="31" t="str">
        <f t="shared" si="185"/>
        <v>A.IV.1.2.</v>
      </c>
      <c r="X346" s="64"/>
      <c r="Z346" s="18"/>
      <c r="AA346" s="40"/>
    </row>
    <row r="347" spans="1:27" ht="15" customHeight="1" outlineLevel="3">
      <c r="A347" s="7" t="e">
        <f t="shared" si="199"/>
        <v>#REF!</v>
      </c>
      <c r="B347" s="7" t="str">
        <f t="shared" si="199"/>
        <v>IV</v>
      </c>
      <c r="C347" s="7">
        <f t="shared" si="199"/>
        <v>1</v>
      </c>
      <c r="D347" s="20">
        <f t="shared" si="205"/>
        <v>3</v>
      </c>
      <c r="F347" s="7" t="e">
        <f t="shared" si="161"/>
        <v>#REF!</v>
      </c>
      <c r="G347" s="7" t="e">
        <f t="shared" si="158"/>
        <v>#REF!</v>
      </c>
      <c r="H347" s="7" t="s">
        <v>70</v>
      </c>
      <c r="I347" s="7" t="str">
        <f t="shared" si="200"/>
        <v>IV. CZĘŚĆ BRANŻOWA (ROBOTY TOWARZYSZĄCE)</v>
      </c>
      <c r="J347" s="7" t="str">
        <f t="shared" si="202"/>
        <v>1. Kanalizacja deszczowa</v>
      </c>
      <c r="K347" s="7" t="str">
        <f t="shared" si="206"/>
        <v>3. RECEPTY I USTALENIA TECHNOLOGICZNE, DOKUMENTY JAKOŚCIOWE ROBÓT</v>
      </c>
      <c r="M347" s="7" t="str">
        <f t="shared" si="162"/>
        <v>A. DOKUMENTACJA POWYKONAWCZA I OPERAT KOLAUDACYJNY W WERSJI PAPIEROWEJ
IV. CZĘŚĆ BRANŻOWA (ROBOTY TOWARZYSZĄCE)
1. Kanalizacja deszczowa
3. RECEPTY I USTALENIA TECHNOLOGICZNE, DOKUMENTY JAKOŚCIOWE ROBÓT</v>
      </c>
      <c r="N347" s="7" t="s">
        <v>243</v>
      </c>
      <c r="O347" s="41"/>
      <c r="P347" s="42"/>
      <c r="Q347" s="42"/>
      <c r="R347" s="42">
        <v>3</v>
      </c>
      <c r="S347" s="42"/>
      <c r="T347" s="43"/>
      <c r="U347" s="48" t="s">
        <v>53</v>
      </c>
      <c r="V347" s="25"/>
      <c r="W347" s="31" t="str">
        <f t="shared" si="185"/>
        <v>A.IV.1.3.</v>
      </c>
      <c r="X347" s="64"/>
      <c r="Z347" s="18"/>
      <c r="AA347" s="40"/>
    </row>
    <row r="348" spans="1:27" ht="15" customHeight="1" outlineLevel="3">
      <c r="A348" s="7" t="e">
        <f t="shared" si="199"/>
        <v>#REF!</v>
      </c>
      <c r="B348" s="7" t="str">
        <f t="shared" si="199"/>
        <v>IV</v>
      </c>
      <c r="C348" s="7">
        <f t="shared" si="199"/>
        <v>1</v>
      </c>
      <c r="D348" s="7" t="e">
        <f>#REF!</f>
        <v>#REF!</v>
      </c>
      <c r="E348" s="20">
        <f t="shared" ref="E348" si="207">S348</f>
        <v>1</v>
      </c>
      <c r="F348" s="7" t="e">
        <f t="shared" si="161"/>
        <v>#REF!</v>
      </c>
      <c r="G348" s="7" t="e">
        <f t="shared" si="158"/>
        <v>#REF!</v>
      </c>
      <c r="H348" s="7" t="s">
        <v>70</v>
      </c>
      <c r="I348" s="7" t="str">
        <f t="shared" si="200"/>
        <v>IV. CZĘŚĆ BRANŻOWA (ROBOTY TOWARZYSZĄCE)</v>
      </c>
      <c r="J348" s="7" t="str">
        <f t="shared" si="202"/>
        <v>1. Kanalizacja deszczowa</v>
      </c>
      <c r="K348" s="7" t="str">
        <f>$K$347</f>
        <v>3. RECEPTY I USTALENIA TECHNOLOGICZNE, DOKUMENTY JAKOŚCIOWE ROBÓT</v>
      </c>
      <c r="L348" s="7" t="str">
        <f t="shared" ref="L348" si="208">S348&amp;". "&amp;U348</f>
        <v>1. Materiały</v>
      </c>
      <c r="M348" s="7" t="str">
        <f t="shared" si="162"/>
        <v>A. DOKUMENTACJA POWYKONAWCZA I OPERAT KOLAUDACYJNY W WERSJI PAPIEROWEJ
IV. CZĘŚĆ BRANŻOWA (ROBOTY TOWARZYSZĄCE)
1. Kanalizacja deszczowa
3. RECEPTY I USTALENIA TECHNOLOGICZNE, DOKUMENTY JAKOŚCIOWE ROBÓT
1. Materiały</v>
      </c>
      <c r="N348" s="7" t="s">
        <v>424</v>
      </c>
      <c r="O348" s="45"/>
      <c r="P348" s="46"/>
      <c r="Q348" s="46"/>
      <c r="R348" s="46"/>
      <c r="S348" s="46">
        <v>1</v>
      </c>
      <c r="T348" s="47"/>
      <c r="U348" s="8" t="s">
        <v>420</v>
      </c>
      <c r="V348" s="26"/>
      <c r="W348" s="83" t="str">
        <f t="shared" si="185"/>
        <v>A.IV.1.3.1.</v>
      </c>
      <c r="X348" s="65"/>
      <c r="Z348" s="18"/>
      <c r="AA348" s="40"/>
    </row>
    <row r="349" spans="1:27" ht="15" customHeight="1" outlineLevel="3">
      <c r="E349" s="20"/>
      <c r="N349" s="7" t="s">
        <v>423</v>
      </c>
      <c r="O349" s="45"/>
      <c r="P349" s="46"/>
      <c r="Q349" s="46"/>
      <c r="R349" s="46"/>
      <c r="S349" s="46">
        <v>2</v>
      </c>
      <c r="T349" s="47"/>
      <c r="U349" s="8" t="s">
        <v>69</v>
      </c>
      <c r="V349" s="26"/>
      <c r="W349" s="86" t="str">
        <f t="shared" si="185"/>
        <v>A.IV.1.3.2.</v>
      </c>
      <c r="X349" s="65"/>
      <c r="Z349" s="18"/>
      <c r="AA349" s="85"/>
    </row>
    <row r="350" spans="1:27" ht="15" customHeight="1" outlineLevel="3">
      <c r="A350" s="7" t="e">
        <f>#REF!</f>
        <v>#REF!</v>
      </c>
      <c r="B350" s="7" t="e">
        <f>#REF!</f>
        <v>#REF!</v>
      </c>
      <c r="C350" s="7" t="e">
        <f>#REF!</f>
        <v>#REF!</v>
      </c>
      <c r="D350" s="20">
        <f>R350</f>
        <v>4</v>
      </c>
      <c r="F350" s="7" t="e">
        <f t="shared" si="161"/>
        <v>#REF!</v>
      </c>
      <c r="G350" s="7" t="e">
        <f t="shared" si="158"/>
        <v>#REF!</v>
      </c>
      <c r="H350" s="7" t="s">
        <v>70</v>
      </c>
      <c r="I350" s="7" t="str">
        <f t="shared" si="200"/>
        <v>IV. CZĘŚĆ BRANŻOWA (ROBOTY TOWARZYSZĄCE)</v>
      </c>
      <c r="J350" s="7" t="str">
        <f t="shared" si="202"/>
        <v>1. Kanalizacja deszczowa</v>
      </c>
      <c r="K350" s="7" t="str">
        <f>R350&amp;". "&amp;U350</f>
        <v>4. DZIENNIKI BUDOWY I KSIĄŻKI OBMIARÓW</v>
      </c>
      <c r="M350" s="7" t="str">
        <f t="shared" si="162"/>
        <v>A. DOKUMENTACJA POWYKONAWCZA I OPERAT KOLAUDACYJNY W WERSJI PAPIEROWEJ
IV. CZĘŚĆ BRANŻOWA (ROBOTY TOWARZYSZĄCE)
1. Kanalizacja deszczowa
4. DZIENNIKI BUDOWY I KSIĄŻKI OBMIARÓW</v>
      </c>
      <c r="N350" s="7" t="s">
        <v>244</v>
      </c>
      <c r="O350" s="41"/>
      <c r="P350" s="42"/>
      <c r="Q350" s="42"/>
      <c r="R350" s="42">
        <v>4</v>
      </c>
      <c r="S350" s="42"/>
      <c r="T350" s="43"/>
      <c r="U350" s="48" t="s">
        <v>72</v>
      </c>
      <c r="V350" s="25"/>
      <c r="W350" s="31" t="str">
        <f t="shared" si="185"/>
        <v>A.IV.1.4.</v>
      </c>
      <c r="X350" s="64"/>
      <c r="Z350" s="18"/>
      <c r="AA350" s="40"/>
    </row>
    <row r="351" spans="1:27" ht="15" customHeight="1" outlineLevel="3">
      <c r="A351" s="7" t="e">
        <f t="shared" si="199"/>
        <v>#REF!</v>
      </c>
      <c r="B351" s="7" t="e">
        <f t="shared" si="199"/>
        <v>#REF!</v>
      </c>
      <c r="C351" s="7" t="e">
        <f t="shared" si="199"/>
        <v>#REF!</v>
      </c>
      <c r="D351" s="7">
        <f t="shared" si="199"/>
        <v>4</v>
      </c>
      <c r="E351" s="20">
        <f t="shared" ref="E351:E352" si="209">S351</f>
        <v>1</v>
      </c>
      <c r="F351" s="7" t="e">
        <f t="shared" si="161"/>
        <v>#REF!</v>
      </c>
      <c r="G351" s="7" t="e">
        <f t="shared" si="158"/>
        <v>#REF!</v>
      </c>
      <c r="H351" s="7" t="s">
        <v>70</v>
      </c>
      <c r="I351" s="7" t="str">
        <f t="shared" si="200"/>
        <v>IV. CZĘŚĆ BRANŻOWA (ROBOTY TOWARZYSZĄCE)</v>
      </c>
      <c r="J351" s="7" t="str">
        <f t="shared" si="202"/>
        <v>1. Kanalizacja deszczowa</v>
      </c>
      <c r="K351" s="7" t="str">
        <f>$K$350</f>
        <v>4. DZIENNIKI BUDOWY I KSIĄŻKI OBMIARÓW</v>
      </c>
      <c r="L351" s="7" t="str">
        <f t="shared" ref="L351:L352" si="210">S351&amp;". "&amp;U351</f>
        <v>1. Dzienniki Budowy</v>
      </c>
      <c r="M351" s="7" t="str">
        <f t="shared" si="162"/>
        <v>A. DOKUMENTACJA POWYKONAWCZA I OPERAT KOLAUDACYJNY W WERSJI PAPIEROWEJ
IV. CZĘŚĆ BRANŻOWA (ROBOTY TOWARZYSZĄCE)
1. Kanalizacja deszczowa
4. DZIENNIKI BUDOWY I KSIĄŻKI OBMIARÓW
1. Dzienniki Budowy</v>
      </c>
      <c r="N351" s="7" t="s">
        <v>245</v>
      </c>
      <c r="O351" s="45"/>
      <c r="P351" s="46"/>
      <c r="Q351" s="46"/>
      <c r="R351" s="46"/>
      <c r="S351" s="46">
        <v>1</v>
      </c>
      <c r="T351" s="47"/>
      <c r="U351" s="8" t="s">
        <v>28</v>
      </c>
      <c r="V351" s="26"/>
      <c r="W351" s="83" t="str">
        <f t="shared" si="185"/>
        <v>A.IV.1.4.1.</v>
      </c>
      <c r="X351" s="65"/>
      <c r="Z351" s="18"/>
      <c r="AA351" s="40"/>
    </row>
    <row r="352" spans="1:27" ht="15" customHeight="1" outlineLevel="3">
      <c r="A352" s="7" t="e">
        <f t="shared" si="199"/>
        <v>#REF!</v>
      </c>
      <c r="B352" s="7" t="e">
        <f t="shared" si="199"/>
        <v>#REF!</v>
      </c>
      <c r="C352" s="7" t="e">
        <f t="shared" si="199"/>
        <v>#REF!</v>
      </c>
      <c r="D352" s="7">
        <f t="shared" si="199"/>
        <v>4</v>
      </c>
      <c r="E352" s="20">
        <f t="shared" si="209"/>
        <v>2</v>
      </c>
      <c r="F352" s="7" t="e">
        <f t="shared" si="161"/>
        <v>#REF!</v>
      </c>
      <c r="G352" s="7" t="e">
        <f t="shared" si="158"/>
        <v>#REF!</v>
      </c>
      <c r="H352" s="7" t="s">
        <v>70</v>
      </c>
      <c r="I352" s="7" t="str">
        <f t="shared" si="200"/>
        <v>IV. CZĘŚĆ BRANŻOWA (ROBOTY TOWARZYSZĄCE)</v>
      </c>
      <c r="J352" s="7" t="str">
        <f t="shared" si="202"/>
        <v>1. Kanalizacja deszczowa</v>
      </c>
      <c r="K352" s="7" t="str">
        <f>$K$350</f>
        <v>4. DZIENNIKI BUDOWY I KSIĄŻKI OBMIARÓW</v>
      </c>
      <c r="L352" s="7" t="str">
        <f t="shared" si="210"/>
        <v>2. Książki Obmiarów - wersja PDF na płycie</v>
      </c>
      <c r="M352" s="7" t="str">
        <f t="shared" si="162"/>
        <v>A. DOKUMENTACJA POWYKONAWCZA I OPERAT KOLAUDACYJNY W WERSJI PAPIEROWEJ
IV. CZĘŚĆ BRANŻOWA (ROBOTY TOWARZYSZĄCE)
1. Kanalizacja deszczowa
4. DZIENNIKI BUDOWY I KSIĄŻKI OBMIARÓW
2. Książki Obmiarów - wersja PDF na płycie</v>
      </c>
      <c r="N352" s="7" t="s">
        <v>246</v>
      </c>
      <c r="O352" s="45"/>
      <c r="P352" s="46"/>
      <c r="Q352" s="46"/>
      <c r="R352" s="46"/>
      <c r="S352" s="46">
        <v>2</v>
      </c>
      <c r="T352" s="47"/>
      <c r="U352" s="8" t="s">
        <v>273</v>
      </c>
      <c r="V352" s="26"/>
      <c r="W352" s="83" t="str">
        <f t="shared" si="185"/>
        <v>A.IV.1.4.2.</v>
      </c>
      <c r="X352" s="65"/>
      <c r="Z352" s="18"/>
      <c r="AA352" s="40"/>
    </row>
    <row r="353" spans="1:27" ht="15" customHeight="1" outlineLevel="3">
      <c r="A353" s="7" t="e">
        <f t="shared" si="199"/>
        <v>#REF!</v>
      </c>
      <c r="B353" s="7" t="e">
        <f t="shared" si="199"/>
        <v>#REF!</v>
      </c>
      <c r="C353" s="7" t="e">
        <f t="shared" si="199"/>
        <v>#REF!</v>
      </c>
      <c r="D353" s="20">
        <f t="shared" ref="D353:D355" si="211">R353</f>
        <v>5</v>
      </c>
      <c r="F353" s="7" t="e">
        <f t="shared" si="161"/>
        <v>#REF!</v>
      </c>
      <c r="G353" s="7" t="e">
        <f t="shared" si="158"/>
        <v>#REF!</v>
      </c>
      <c r="H353" s="7" t="s">
        <v>70</v>
      </c>
      <c r="I353" s="7" t="str">
        <f t="shared" si="200"/>
        <v>IV. CZĘŚĆ BRANŻOWA (ROBOTY TOWARZYSZĄCE)</v>
      </c>
      <c r="J353" s="7" t="str">
        <f t="shared" si="202"/>
        <v>1. Kanalizacja deszczowa</v>
      </c>
      <c r="K353" s="7" t="str">
        <f t="shared" ref="K353:K355" si="212">R353&amp;". "&amp;U353</f>
        <v>5. WYNIKI POMIARÓW KONTROLNYCH ORAZ BADAŃ I OZNACZEŃ LABORATORYJNYCH, ZGODNIE Z SST I PZJ</v>
      </c>
      <c r="M353" s="7" t="str">
        <f t="shared" si="162"/>
        <v>A. DOKUMENTACJA POWYKONAWCZA I OPERAT KOLAUDACYJNY W WERSJI PAPIEROWEJ
IV. CZĘŚĆ BRANŻOWA (ROBOTY TOWARZYSZĄCE)
1. Kanalizacja deszczowa
5. WYNIKI POMIARÓW KONTROLNYCH ORAZ BADAŃ I OZNACZEŃ LABORATORYJNYCH, ZGODNIE Z SST I PZJ</v>
      </c>
      <c r="N353" s="7" t="s">
        <v>247</v>
      </c>
      <c r="O353" s="41"/>
      <c r="P353" s="42"/>
      <c r="Q353" s="42"/>
      <c r="R353" s="42">
        <v>5</v>
      </c>
      <c r="S353" s="42"/>
      <c r="T353" s="43"/>
      <c r="U353" s="48" t="s">
        <v>54</v>
      </c>
      <c r="V353" s="27"/>
      <c r="W353" s="31" t="str">
        <f t="shared" si="185"/>
        <v>A.IV.1.5.</v>
      </c>
      <c r="X353" s="67"/>
      <c r="Z353" s="18"/>
      <c r="AA353" s="40"/>
    </row>
    <row r="354" spans="1:27" ht="15" customHeight="1" outlineLevel="3">
      <c r="A354" s="7" t="e">
        <f t="shared" si="199"/>
        <v>#REF!</v>
      </c>
      <c r="B354" s="7" t="e">
        <f t="shared" si="199"/>
        <v>#REF!</v>
      </c>
      <c r="C354" s="7" t="e">
        <f t="shared" si="199"/>
        <v>#REF!</v>
      </c>
      <c r="D354" s="20">
        <f t="shared" si="211"/>
        <v>6</v>
      </c>
      <c r="F354" s="7" t="e">
        <f t="shared" si="161"/>
        <v>#REF!</v>
      </c>
      <c r="G354" s="7" t="e">
        <f t="shared" ref="G354:G414" si="213">F354&amp;" "&amp;U354</f>
        <v>#REF!</v>
      </c>
      <c r="H354" s="7" t="s">
        <v>70</v>
      </c>
      <c r="I354" s="7" t="str">
        <f t="shared" si="200"/>
        <v>IV. CZĘŚĆ BRANŻOWA (ROBOTY TOWARZYSZĄCE)</v>
      </c>
      <c r="J354" s="7" t="str">
        <f t="shared" si="202"/>
        <v>1. Kanalizacja deszczowa</v>
      </c>
      <c r="K354" s="7" t="str">
        <f t="shared" si="212"/>
        <v>6. DEKLARACJE ZGODNOŚCI LUB CERTYFIKATY WŁAŚCIWOŚCI WBUDOWANYCH MATERIAŁÓW ZGODNIE Z SST I PZJ</v>
      </c>
      <c r="M354" s="7" t="str">
        <f t="shared" si="162"/>
        <v>A. DOKUMENTACJA POWYKONAWCZA I OPERAT KOLAUDACYJNY W WERSJI PAPIEROWEJ
IV. CZĘŚĆ BRANŻOWA (ROBOTY TOWARZYSZĄCE)
1. Kanalizacja deszczowa
6. DEKLARACJE ZGODNOŚCI LUB CERTYFIKATY WŁAŚCIWOŚCI WBUDOWANYCH MATERIAŁÓW ZGODNIE Z SST I PZJ</v>
      </c>
      <c r="N354" s="7" t="s">
        <v>248</v>
      </c>
      <c r="O354" s="41"/>
      <c r="P354" s="42"/>
      <c r="Q354" s="42"/>
      <c r="R354" s="42">
        <v>6</v>
      </c>
      <c r="S354" s="42"/>
      <c r="T354" s="43"/>
      <c r="U354" s="48" t="s">
        <v>55</v>
      </c>
      <c r="V354" s="27"/>
      <c r="W354" s="31" t="str">
        <f t="shared" si="185"/>
        <v>A.IV.1.6.</v>
      </c>
      <c r="X354" s="67"/>
      <c r="Z354" s="18"/>
      <c r="AA354" s="40"/>
    </row>
    <row r="355" spans="1:27" ht="15" customHeight="1" outlineLevel="3">
      <c r="A355" s="7" t="e">
        <f t="shared" ref="A355:D370" si="214">A354</f>
        <v>#REF!</v>
      </c>
      <c r="B355" s="7" t="e">
        <f t="shared" si="214"/>
        <v>#REF!</v>
      </c>
      <c r="C355" s="7" t="e">
        <f t="shared" si="214"/>
        <v>#REF!</v>
      </c>
      <c r="D355" s="20">
        <f t="shared" si="211"/>
        <v>7</v>
      </c>
      <c r="F355" s="7" t="e">
        <f t="shared" ref="F355:F415" si="215">IF(A355="","",(A355&amp;"."))&amp;IF(B355="","",(B355&amp;"."))&amp;IF(C355="","",(C355&amp;"."))&amp;IF(D355="","",(D355&amp;"."))&amp;IF(E355="","",(E355&amp;"."))</f>
        <v>#REF!</v>
      </c>
      <c r="G355" s="7" t="e">
        <f t="shared" si="213"/>
        <v>#REF!</v>
      </c>
      <c r="H355" s="7" t="s">
        <v>70</v>
      </c>
      <c r="I355" s="7" t="str">
        <f t="shared" si="200"/>
        <v>IV. CZĘŚĆ BRANŻOWA (ROBOTY TOWARZYSZĄCE)</v>
      </c>
      <c r="J355" s="7" t="str">
        <f t="shared" si="202"/>
        <v>1. Kanalizacja deszczowa</v>
      </c>
      <c r="K355" s="7" t="str">
        <f t="shared" si="212"/>
        <v>7. GEODEZYJNA INWENTARYZACJA POWYKONAWCZA</v>
      </c>
      <c r="M355" s="7" t="str">
        <f t="shared" ref="M355:M415" si="216">H355&amp;IF((I355=""),"","
")&amp;I355&amp;IF((J355=""),"","
")&amp;J355&amp;IF((K355=""),"","
")&amp;K355&amp;IF((L355=""),"","
")&amp;L355</f>
        <v>A. DOKUMENTACJA POWYKONAWCZA I OPERAT KOLAUDACYJNY W WERSJI PAPIEROWEJ
IV. CZĘŚĆ BRANŻOWA (ROBOTY TOWARZYSZĄCE)
1. Kanalizacja deszczowa
7. GEODEZYJNA INWENTARYZACJA POWYKONAWCZA</v>
      </c>
      <c r="N355" s="7" t="s">
        <v>249</v>
      </c>
      <c r="O355" s="41"/>
      <c r="P355" s="42"/>
      <c r="Q355" s="42"/>
      <c r="R355" s="42">
        <v>7</v>
      </c>
      <c r="S355" s="42"/>
      <c r="T355" s="43"/>
      <c r="U355" s="48" t="s">
        <v>59</v>
      </c>
      <c r="V355" s="27"/>
      <c r="W355" s="31" t="str">
        <f t="shared" si="185"/>
        <v>A.IV.1.7.</v>
      </c>
      <c r="X355" s="67"/>
      <c r="Z355" s="18"/>
      <c r="AA355" s="40"/>
    </row>
    <row r="356" spans="1:27" ht="15" customHeight="1" outlineLevel="2">
      <c r="A356" s="7" t="e">
        <f t="shared" si="214"/>
        <v>#REF!</v>
      </c>
      <c r="B356" s="7" t="e">
        <f t="shared" si="214"/>
        <v>#REF!</v>
      </c>
      <c r="C356" s="20">
        <f>Q356</f>
        <v>2</v>
      </c>
      <c r="F356" s="7" t="e">
        <f t="shared" si="215"/>
        <v>#REF!</v>
      </c>
      <c r="G356" s="7" t="e">
        <f t="shared" si="213"/>
        <v>#REF!</v>
      </c>
      <c r="H356" s="7" t="s">
        <v>70</v>
      </c>
      <c r="I356" s="7" t="str">
        <f t="shared" si="200"/>
        <v>IV. CZĘŚĆ BRANŻOWA (ROBOTY TOWARZYSZĄCE)</v>
      </c>
      <c r="J356" s="7" t="str">
        <f>Q356&amp;". "&amp;U356</f>
        <v>2. Kanalizacja sanitarna</v>
      </c>
      <c r="M356" s="7" t="str">
        <f t="shared" si="216"/>
        <v>A. DOKUMENTACJA POWYKONAWCZA I OPERAT KOLAUDACYJNY W WERSJI PAPIEROWEJ
IV. CZĘŚĆ BRANŻOWA (ROBOTY TOWARZYSZĄCE)
2. Kanalizacja sanitarna</v>
      </c>
      <c r="N356" s="7" t="s">
        <v>250</v>
      </c>
      <c r="O356" s="121"/>
      <c r="P356" s="119"/>
      <c r="Q356" s="119">
        <v>2</v>
      </c>
      <c r="R356" s="119"/>
      <c r="S356" s="119"/>
      <c r="T356" s="120"/>
      <c r="U356" s="121" t="s">
        <v>281</v>
      </c>
      <c r="V356" s="118"/>
      <c r="W356" s="124" t="str">
        <f t="shared" si="185"/>
        <v>A.IV.2.</v>
      </c>
      <c r="X356" s="69"/>
      <c r="Z356" s="18"/>
      <c r="AA356" s="40"/>
    </row>
    <row r="357" spans="1:27" ht="15" customHeight="1" outlineLevel="3">
      <c r="A357" s="7" t="e">
        <f t="shared" si="214"/>
        <v>#REF!</v>
      </c>
      <c r="B357" s="7" t="e">
        <f t="shared" si="214"/>
        <v>#REF!</v>
      </c>
      <c r="C357" s="7">
        <f>C356</f>
        <v>2</v>
      </c>
      <c r="D357" s="20">
        <f>R357</f>
        <v>1</v>
      </c>
      <c r="F357" s="7" t="e">
        <f t="shared" si="215"/>
        <v>#REF!</v>
      </c>
      <c r="G357" s="7" t="e">
        <f t="shared" si="213"/>
        <v>#REF!</v>
      </c>
      <c r="H357" s="7" t="s">
        <v>70</v>
      </c>
      <c r="I357" s="7" t="str">
        <f t="shared" si="200"/>
        <v>IV. CZĘŚĆ BRANŻOWA (ROBOTY TOWARZYSZĄCE)</v>
      </c>
      <c r="J357" s="7" t="str">
        <f t="shared" ref="J357:J371" si="217">$J$356</f>
        <v>2. Kanalizacja sanitarna</v>
      </c>
      <c r="K357" s="7" t="str">
        <f>R357&amp;". "&amp;U357</f>
        <v>1. DOKUMENTACJA PROJEKTOWA PODSTAWOWA Z NANIESIONYMI ZMIANAMI ORAZ DODATKOWA</v>
      </c>
      <c r="M357" s="7" t="str">
        <f t="shared" si="216"/>
        <v>A. DOKUMENTACJA POWYKONAWCZA I OPERAT KOLAUDACYJNY W WERSJI PAPIEROWEJ
IV. CZĘŚĆ BRANŻOWA (ROBOTY TOWARZYSZĄCE)
2. Kanalizacja sanitarna
1. DOKUMENTACJA PROJEKTOWA PODSTAWOWA Z NANIESIONYMI ZMIANAMI ORAZ DODATKOWA</v>
      </c>
      <c r="N357" s="7" t="s">
        <v>251</v>
      </c>
      <c r="O357" s="41"/>
      <c r="P357" s="42"/>
      <c r="Q357" s="42"/>
      <c r="R357" s="42">
        <v>1</v>
      </c>
      <c r="S357" s="42"/>
      <c r="T357" s="43"/>
      <c r="U357" s="48" t="s">
        <v>51</v>
      </c>
      <c r="V357" s="25"/>
      <c r="W357" s="31" t="str">
        <f t="shared" si="185"/>
        <v>A.IV.2.1.</v>
      </c>
      <c r="X357" s="64"/>
      <c r="Z357" s="18"/>
      <c r="AA357" s="40"/>
    </row>
    <row r="358" spans="1:27" ht="15" customHeight="1" outlineLevel="3">
      <c r="A358" s="7" t="e">
        <f t="shared" si="214"/>
        <v>#REF!</v>
      </c>
      <c r="B358" s="7" t="e">
        <f t="shared" si="214"/>
        <v>#REF!</v>
      </c>
      <c r="C358" s="7">
        <f t="shared" si="214"/>
        <v>2</v>
      </c>
      <c r="D358" s="7">
        <f t="shared" si="214"/>
        <v>1</v>
      </c>
      <c r="E358" s="20">
        <f t="shared" ref="E358:E361" si="218">S358</f>
        <v>1</v>
      </c>
      <c r="F358" s="7" t="e">
        <f t="shared" si="215"/>
        <v>#REF!</v>
      </c>
      <c r="G358" s="7" t="e">
        <f t="shared" si="213"/>
        <v>#REF!</v>
      </c>
      <c r="H358" s="7" t="s">
        <v>70</v>
      </c>
      <c r="I358" s="7" t="str">
        <f t="shared" si="200"/>
        <v>IV. CZĘŚĆ BRANŻOWA (ROBOTY TOWARZYSZĄCE)</v>
      </c>
      <c r="J358" s="7" t="str">
        <f t="shared" si="217"/>
        <v>2. Kanalizacja sanitarna</v>
      </c>
      <c r="K358" s="7" t="str">
        <f>$K$357</f>
        <v>1. DOKUMENTACJA PROJEKTOWA PODSTAWOWA Z NANIESIONYMI ZMIANAMI ORAZ DODATKOWA</v>
      </c>
      <c r="L358" s="7" t="str">
        <f t="shared" ref="L358:L361" si="219">S358&amp;". "&amp;U358</f>
        <v>1. Projekt Budowlany z naniesionymi zmianami</v>
      </c>
      <c r="M358" s="7" t="str">
        <f t="shared" si="216"/>
        <v>A. DOKUMENTACJA POWYKONAWCZA I OPERAT KOLAUDACYJNY W WERSJI PAPIEROWEJ
IV. CZĘŚĆ BRANŻOWA (ROBOTY TOWARZYSZĄCE)
2. Kanalizacja sanitarna
1. DOKUMENTACJA PROJEKTOWA PODSTAWOWA Z NANIESIONYMI ZMIANAMI ORAZ DODATKOWA
1. Projekt Budowlany z naniesionymi zmianami</v>
      </c>
      <c r="N358" s="7" t="s">
        <v>252</v>
      </c>
      <c r="O358" s="45"/>
      <c r="P358" s="46"/>
      <c r="Q358" s="46"/>
      <c r="R358" s="46"/>
      <c r="S358" s="46">
        <v>1</v>
      </c>
      <c r="T358" s="47"/>
      <c r="U358" s="8" t="s">
        <v>3</v>
      </c>
      <c r="V358" s="26"/>
      <c r="W358" s="83" t="str">
        <f t="shared" si="185"/>
        <v>A.IV.2.1.1.</v>
      </c>
      <c r="X358" s="65"/>
      <c r="Z358" s="18"/>
      <c r="AA358" s="40"/>
    </row>
    <row r="359" spans="1:27" ht="15" customHeight="1" outlineLevel="3">
      <c r="A359" s="7" t="e">
        <f t="shared" si="214"/>
        <v>#REF!</v>
      </c>
      <c r="B359" s="7" t="e">
        <f t="shared" si="214"/>
        <v>#REF!</v>
      </c>
      <c r="C359" s="7">
        <f t="shared" si="214"/>
        <v>2</v>
      </c>
      <c r="D359" s="7">
        <f t="shared" si="214"/>
        <v>1</v>
      </c>
      <c r="E359" s="20">
        <f t="shared" si="218"/>
        <v>2</v>
      </c>
      <c r="F359" s="7" t="e">
        <f t="shared" si="215"/>
        <v>#REF!</v>
      </c>
      <c r="G359" s="7" t="e">
        <f t="shared" si="213"/>
        <v>#REF!</v>
      </c>
      <c r="H359" s="7" t="s">
        <v>70</v>
      </c>
      <c r="I359" s="7" t="str">
        <f t="shared" si="200"/>
        <v>IV. CZĘŚĆ BRANŻOWA (ROBOTY TOWARZYSZĄCE)</v>
      </c>
      <c r="J359" s="7" t="str">
        <f t="shared" si="217"/>
        <v>2. Kanalizacja sanitarna</v>
      </c>
      <c r="K359" s="7" t="str">
        <f>$K$357</f>
        <v>1. DOKUMENTACJA PROJEKTOWA PODSTAWOWA Z NANIESIONYMI ZMIANAMI ORAZ DODATKOWA</v>
      </c>
      <c r="L359" s="7" t="str">
        <f t="shared" si="219"/>
        <v>2. Projekt Wykonawczy</v>
      </c>
      <c r="M359" s="7" t="str">
        <f t="shared" si="216"/>
        <v>A. DOKUMENTACJA POWYKONAWCZA I OPERAT KOLAUDACYJNY W WERSJI PAPIEROWEJ
IV. CZĘŚĆ BRANŻOWA (ROBOTY TOWARZYSZĄCE)
2. Kanalizacja sanitarna
1. DOKUMENTACJA PROJEKTOWA PODSTAWOWA Z NANIESIONYMI ZMIANAMI ORAZ DODATKOWA
2. Projekt Wykonawczy</v>
      </c>
      <c r="N359" s="7" t="s">
        <v>253</v>
      </c>
      <c r="O359" s="45"/>
      <c r="P359" s="46"/>
      <c r="Q359" s="46"/>
      <c r="R359" s="46"/>
      <c r="S359" s="46">
        <v>2</v>
      </c>
      <c r="T359" s="47"/>
      <c r="U359" s="8" t="s">
        <v>0</v>
      </c>
      <c r="V359" s="26"/>
      <c r="W359" s="83" t="str">
        <f t="shared" si="185"/>
        <v>A.IV.2.1.2.</v>
      </c>
      <c r="X359" s="65"/>
      <c r="Z359" s="18"/>
      <c r="AA359" s="40"/>
    </row>
    <row r="360" spans="1:27" ht="15" hidden="1" customHeight="1" outlineLevel="3">
      <c r="A360" s="7" t="e">
        <f t="shared" si="214"/>
        <v>#REF!</v>
      </c>
      <c r="B360" s="7" t="e">
        <f t="shared" si="214"/>
        <v>#REF!</v>
      </c>
      <c r="C360" s="7">
        <f t="shared" si="214"/>
        <v>2</v>
      </c>
      <c r="D360" s="7">
        <f t="shared" si="214"/>
        <v>1</v>
      </c>
      <c r="E360" s="20">
        <f t="shared" si="218"/>
        <v>3</v>
      </c>
      <c r="F360" s="7" t="e">
        <f t="shared" si="215"/>
        <v>#REF!</v>
      </c>
      <c r="G360" s="7" t="e">
        <f t="shared" si="213"/>
        <v>#REF!</v>
      </c>
      <c r="H360" s="7" t="s">
        <v>70</v>
      </c>
      <c r="I360" s="7" t="str">
        <f t="shared" si="200"/>
        <v>IV. CZĘŚĆ BRANŻOWA (ROBOTY TOWARZYSZĄCE)</v>
      </c>
      <c r="J360" s="7" t="str">
        <f t="shared" si="217"/>
        <v>2. Kanalizacja sanitarna</v>
      </c>
      <c r="K360" s="7" t="str">
        <f>$K$357</f>
        <v>1. DOKUMENTACJA PROJEKTOWA PODSTAWOWA Z NANIESIONYMI ZMIANAMI ORAZ DODATKOWA</v>
      </c>
      <c r="L360" s="7" t="str">
        <f t="shared" si="219"/>
        <v>3. Karty Nadzoru Autorskiego</v>
      </c>
      <c r="M360" s="7" t="str">
        <f t="shared" si="216"/>
        <v>A. DOKUMENTACJA POWYKONAWCZA I OPERAT KOLAUDACYJNY W WERSJI PAPIEROWEJ
IV. CZĘŚĆ BRANŻOWA (ROBOTY TOWARZYSZĄCE)
2. Kanalizacja sanitarna
1. DOKUMENTACJA PROJEKTOWA PODSTAWOWA Z NANIESIONYMI ZMIANAMI ORAZ DODATKOWA
3. Karty Nadzoru Autorskiego</v>
      </c>
      <c r="N360" s="7" t="s">
        <v>254</v>
      </c>
      <c r="O360" s="45"/>
      <c r="P360" s="46"/>
      <c r="Q360" s="46"/>
      <c r="R360" s="46"/>
      <c r="S360" s="46">
        <v>3</v>
      </c>
      <c r="T360" s="47"/>
      <c r="U360" s="8" t="s">
        <v>21</v>
      </c>
      <c r="V360" s="26"/>
      <c r="W360" s="83" t="str">
        <f t="shared" si="185"/>
        <v>A.IV.2.1.3.</v>
      </c>
      <c r="X360" s="65"/>
      <c r="Z360" s="18"/>
      <c r="AA360" s="40"/>
    </row>
    <row r="361" spans="1:27" ht="15" customHeight="1" outlineLevel="3">
      <c r="A361" s="7" t="e">
        <f t="shared" si="214"/>
        <v>#REF!</v>
      </c>
      <c r="B361" s="7" t="e">
        <f t="shared" si="214"/>
        <v>#REF!</v>
      </c>
      <c r="C361" s="7">
        <f t="shared" si="214"/>
        <v>2</v>
      </c>
      <c r="D361" s="7" t="e">
        <f>#REF!</f>
        <v>#REF!</v>
      </c>
      <c r="E361" s="20">
        <f t="shared" si="218"/>
        <v>3</v>
      </c>
      <c r="F361" s="7" t="e">
        <f t="shared" si="215"/>
        <v>#REF!</v>
      </c>
      <c r="G361" s="7" t="e">
        <f t="shared" si="213"/>
        <v>#REF!</v>
      </c>
      <c r="H361" s="7" t="s">
        <v>70</v>
      </c>
      <c r="I361" s="7" t="str">
        <f t="shared" si="200"/>
        <v>IV. CZĘŚĆ BRANŻOWA (ROBOTY TOWARZYSZĄCE)</v>
      </c>
      <c r="J361" s="7" t="str">
        <f t="shared" si="217"/>
        <v>2. Kanalizacja sanitarna</v>
      </c>
      <c r="K361" s="7" t="str">
        <f>$K$357</f>
        <v>1. DOKUMENTACJA PROJEKTOWA PODSTAWOWA Z NANIESIONYMI ZMIANAMI ORAZ DODATKOWA</v>
      </c>
      <c r="L361" s="7" t="str">
        <f t="shared" si="219"/>
        <v>3. Projekty technologiczne</v>
      </c>
      <c r="M361" s="7" t="str">
        <f t="shared" si="216"/>
        <v>A. DOKUMENTACJA POWYKONAWCZA I OPERAT KOLAUDACYJNY W WERSJI PAPIEROWEJ
IV. CZĘŚĆ BRANŻOWA (ROBOTY TOWARZYSZĄCE)
2. Kanalizacja sanitarna
1. DOKUMENTACJA PROJEKTOWA PODSTAWOWA Z NANIESIONYMI ZMIANAMI ORAZ DODATKOWA
3. Projekty technologiczne</v>
      </c>
      <c r="N361" s="7" t="s">
        <v>254</v>
      </c>
      <c r="O361" s="45"/>
      <c r="P361" s="46"/>
      <c r="Q361" s="46"/>
      <c r="R361" s="46"/>
      <c r="S361" s="46">
        <v>3</v>
      </c>
      <c r="T361" s="47"/>
      <c r="U361" s="8" t="s">
        <v>27</v>
      </c>
      <c r="V361" s="26"/>
      <c r="W361" s="83" t="str">
        <f t="shared" si="185"/>
        <v>A.IV.2.1.3.</v>
      </c>
      <c r="X361" s="65"/>
      <c r="Z361" s="18"/>
      <c r="AA361" s="40"/>
    </row>
    <row r="362" spans="1:27" ht="15" customHeight="1" outlineLevel="3">
      <c r="A362" s="7" t="e">
        <f t="shared" si="214"/>
        <v>#REF!</v>
      </c>
      <c r="B362" s="7" t="e">
        <f t="shared" si="214"/>
        <v>#REF!</v>
      </c>
      <c r="C362" s="7">
        <f t="shared" si="214"/>
        <v>2</v>
      </c>
      <c r="D362" s="20">
        <f t="shared" ref="D362:D363" si="220">R362</f>
        <v>2</v>
      </c>
      <c r="F362" s="7" t="e">
        <f t="shared" si="215"/>
        <v>#REF!</v>
      </c>
      <c r="G362" s="7" t="e">
        <f t="shared" si="213"/>
        <v>#REF!</v>
      </c>
      <c r="H362" s="7" t="s">
        <v>70</v>
      </c>
      <c r="I362" s="7" t="str">
        <f t="shared" si="200"/>
        <v>IV. CZĘŚĆ BRANŻOWA (ROBOTY TOWARZYSZĄCE)</v>
      </c>
      <c r="J362" s="7" t="str">
        <f t="shared" si="217"/>
        <v>2. Kanalizacja sanitarna</v>
      </c>
      <c r="K362" s="7" t="str">
        <f t="shared" ref="K362:K363" si="221">R362&amp;". "&amp;U362</f>
        <v>2. SZCZEGÓŁOWE SPECYFIKACJE TECHNICZNE</v>
      </c>
      <c r="M362" s="7" t="str">
        <f t="shared" si="216"/>
        <v>A. DOKUMENTACJA POWYKONAWCZA I OPERAT KOLAUDACYJNY W WERSJI PAPIEROWEJ
IV. CZĘŚĆ BRANŻOWA (ROBOTY TOWARZYSZĄCE)
2. Kanalizacja sanitarna
2. SZCZEGÓŁOWE SPECYFIKACJE TECHNICZNE</v>
      </c>
      <c r="N362" s="7" t="s">
        <v>255</v>
      </c>
      <c r="O362" s="41"/>
      <c r="P362" s="42"/>
      <c r="Q362" s="42"/>
      <c r="R362" s="42">
        <v>2</v>
      </c>
      <c r="S362" s="42"/>
      <c r="T362" s="43"/>
      <c r="U362" s="48" t="s">
        <v>52</v>
      </c>
      <c r="V362" s="25"/>
      <c r="W362" s="31" t="str">
        <f t="shared" si="185"/>
        <v>A.IV.2.2.</v>
      </c>
      <c r="X362" s="64"/>
      <c r="Z362" s="18"/>
      <c r="AA362" s="40"/>
    </row>
    <row r="363" spans="1:27" ht="15" customHeight="1" outlineLevel="3">
      <c r="A363" s="7" t="e">
        <f t="shared" si="214"/>
        <v>#REF!</v>
      </c>
      <c r="B363" s="7" t="e">
        <f t="shared" si="214"/>
        <v>#REF!</v>
      </c>
      <c r="C363" s="7">
        <f t="shared" si="214"/>
        <v>2</v>
      </c>
      <c r="D363" s="20">
        <f t="shared" si="220"/>
        <v>3</v>
      </c>
      <c r="F363" s="7" t="e">
        <f t="shared" si="215"/>
        <v>#REF!</v>
      </c>
      <c r="G363" s="7" t="e">
        <f t="shared" si="213"/>
        <v>#REF!</v>
      </c>
      <c r="H363" s="7" t="s">
        <v>70</v>
      </c>
      <c r="I363" s="7" t="str">
        <f t="shared" si="200"/>
        <v>IV. CZĘŚĆ BRANŻOWA (ROBOTY TOWARZYSZĄCE)</v>
      </c>
      <c r="J363" s="7" t="str">
        <f t="shared" si="217"/>
        <v>2. Kanalizacja sanitarna</v>
      </c>
      <c r="K363" s="7" t="str">
        <f t="shared" si="221"/>
        <v>3. RECEPTY I USTALENIA TECHNOLOGICZNE, DOKUMENTY JAKOŚCIOWE ROBÓT</v>
      </c>
      <c r="M363" s="7" t="str">
        <f t="shared" si="216"/>
        <v>A. DOKUMENTACJA POWYKONAWCZA I OPERAT KOLAUDACYJNY W WERSJI PAPIEROWEJ
IV. CZĘŚĆ BRANŻOWA (ROBOTY TOWARZYSZĄCE)
2. Kanalizacja sanitarna
3. RECEPTY I USTALENIA TECHNOLOGICZNE, DOKUMENTY JAKOŚCIOWE ROBÓT</v>
      </c>
      <c r="N363" s="7" t="s">
        <v>256</v>
      </c>
      <c r="O363" s="41"/>
      <c r="P363" s="42"/>
      <c r="Q363" s="42"/>
      <c r="R363" s="42">
        <v>3</v>
      </c>
      <c r="S363" s="42"/>
      <c r="T363" s="43"/>
      <c r="U363" s="48" t="s">
        <v>53</v>
      </c>
      <c r="V363" s="25"/>
      <c r="W363" s="31" t="str">
        <f t="shared" si="185"/>
        <v>A.IV.2.3.</v>
      </c>
      <c r="X363" s="64"/>
      <c r="Z363" s="18"/>
      <c r="AA363" s="40"/>
    </row>
    <row r="364" spans="1:27" ht="15" customHeight="1" outlineLevel="3">
      <c r="A364" s="7" t="e">
        <f t="shared" si="214"/>
        <v>#REF!</v>
      </c>
      <c r="B364" s="7" t="e">
        <f t="shared" si="214"/>
        <v>#REF!</v>
      </c>
      <c r="C364" s="7">
        <f t="shared" si="214"/>
        <v>2</v>
      </c>
      <c r="D364" s="7" t="e">
        <f>#REF!</f>
        <v>#REF!</v>
      </c>
      <c r="E364" s="20">
        <f t="shared" ref="E364:E365" si="222">S364</f>
        <v>1</v>
      </c>
      <c r="F364" s="7" t="e">
        <f t="shared" si="215"/>
        <v>#REF!</v>
      </c>
      <c r="G364" s="7" t="e">
        <f t="shared" si="213"/>
        <v>#REF!</v>
      </c>
      <c r="H364" s="7" t="s">
        <v>70</v>
      </c>
      <c r="I364" s="7" t="str">
        <f t="shared" si="200"/>
        <v>IV. CZĘŚĆ BRANŻOWA (ROBOTY TOWARZYSZĄCE)</v>
      </c>
      <c r="J364" s="7" t="str">
        <f t="shared" si="217"/>
        <v>2. Kanalizacja sanitarna</v>
      </c>
      <c r="K364" s="7" t="str">
        <f t="shared" ref="K364:K365" si="223">$K$363</f>
        <v>3. RECEPTY I USTALENIA TECHNOLOGICZNE, DOKUMENTY JAKOŚCIOWE ROBÓT</v>
      </c>
      <c r="L364" s="7" t="str">
        <f t="shared" ref="L364:L365" si="224">S364&amp;". "&amp;U364</f>
        <v>1. Materiały</v>
      </c>
      <c r="M364" s="7" t="str">
        <f t="shared" si="216"/>
        <v>A. DOKUMENTACJA POWYKONAWCZA I OPERAT KOLAUDACYJNY W WERSJI PAPIEROWEJ
IV. CZĘŚĆ BRANŻOWA (ROBOTY TOWARZYSZĄCE)
2. Kanalizacja sanitarna
3. RECEPTY I USTALENIA TECHNOLOGICZNE, DOKUMENTY JAKOŚCIOWE ROBÓT
1. Materiały</v>
      </c>
      <c r="N364" s="7" t="s">
        <v>257</v>
      </c>
      <c r="O364" s="45"/>
      <c r="P364" s="46"/>
      <c r="Q364" s="46"/>
      <c r="R364" s="46"/>
      <c r="S364" s="46">
        <v>1</v>
      </c>
      <c r="T364" s="47"/>
      <c r="U364" s="8" t="s">
        <v>420</v>
      </c>
      <c r="V364" s="26"/>
      <c r="W364" s="83" t="str">
        <f t="shared" si="185"/>
        <v>A.IV.2.3.3.</v>
      </c>
      <c r="X364" s="65"/>
      <c r="Z364" s="18"/>
      <c r="AA364" s="40"/>
    </row>
    <row r="365" spans="1:27" ht="15" customHeight="1" outlineLevel="3">
      <c r="A365" s="7" t="e">
        <f t="shared" si="214"/>
        <v>#REF!</v>
      </c>
      <c r="B365" s="7" t="e">
        <f t="shared" si="214"/>
        <v>#REF!</v>
      </c>
      <c r="C365" s="7">
        <f t="shared" si="214"/>
        <v>2</v>
      </c>
      <c r="D365" s="7" t="e">
        <f t="shared" si="214"/>
        <v>#REF!</v>
      </c>
      <c r="E365" s="20">
        <f t="shared" si="222"/>
        <v>2</v>
      </c>
      <c r="F365" s="7" t="e">
        <f t="shared" si="215"/>
        <v>#REF!</v>
      </c>
      <c r="G365" s="7" t="e">
        <f t="shared" si="213"/>
        <v>#REF!</v>
      </c>
      <c r="H365" s="7" t="s">
        <v>70</v>
      </c>
      <c r="I365" s="7" t="str">
        <f t="shared" si="200"/>
        <v>IV. CZĘŚĆ BRANŻOWA (ROBOTY TOWARZYSZĄCE)</v>
      </c>
      <c r="J365" s="7" t="str">
        <f t="shared" si="217"/>
        <v>2. Kanalizacja sanitarna</v>
      </c>
      <c r="K365" s="7" t="str">
        <f t="shared" si="223"/>
        <v>3. RECEPTY I USTALENIA TECHNOLOGICZNE, DOKUMENTY JAKOŚCIOWE ROBÓT</v>
      </c>
      <c r="L365" s="7" t="str">
        <f t="shared" si="224"/>
        <v>2. Program Zapewnienia Jakości</v>
      </c>
      <c r="M365" s="7" t="str">
        <f t="shared" si="216"/>
        <v>A. DOKUMENTACJA POWYKONAWCZA I OPERAT KOLAUDACYJNY W WERSJI PAPIEROWEJ
IV. CZĘŚĆ BRANŻOWA (ROBOTY TOWARZYSZĄCE)
2. Kanalizacja sanitarna
3. RECEPTY I USTALENIA TECHNOLOGICZNE, DOKUMENTY JAKOŚCIOWE ROBÓT
2. Program Zapewnienia Jakości</v>
      </c>
      <c r="N365" s="7" t="s">
        <v>258</v>
      </c>
      <c r="O365" s="45"/>
      <c r="P365" s="46"/>
      <c r="Q365" s="46"/>
      <c r="R365" s="46"/>
      <c r="S365" s="46">
        <v>2</v>
      </c>
      <c r="T365" s="47"/>
      <c r="U365" s="8" t="s">
        <v>69</v>
      </c>
      <c r="V365" s="26"/>
      <c r="W365" s="83" t="str">
        <f t="shared" si="185"/>
        <v>A.IV.2.3.4.</v>
      </c>
      <c r="X365" s="65"/>
      <c r="Z365" s="18"/>
      <c r="AA365" s="40"/>
    </row>
    <row r="366" spans="1:27" ht="15" customHeight="1" outlineLevel="3">
      <c r="A366" s="7" t="e">
        <f t="shared" si="214"/>
        <v>#REF!</v>
      </c>
      <c r="B366" s="7" t="e">
        <f t="shared" si="214"/>
        <v>#REF!</v>
      </c>
      <c r="C366" s="7">
        <f t="shared" si="214"/>
        <v>2</v>
      </c>
      <c r="D366" s="20">
        <f>R366</f>
        <v>4</v>
      </c>
      <c r="F366" s="7" t="e">
        <f t="shared" si="215"/>
        <v>#REF!</v>
      </c>
      <c r="G366" s="7" t="e">
        <f t="shared" si="213"/>
        <v>#REF!</v>
      </c>
      <c r="H366" s="7" t="s">
        <v>70</v>
      </c>
      <c r="I366" s="7" t="str">
        <f t="shared" si="200"/>
        <v>IV. CZĘŚĆ BRANŻOWA (ROBOTY TOWARZYSZĄCE)</v>
      </c>
      <c r="J366" s="7" t="str">
        <f t="shared" si="217"/>
        <v>2. Kanalizacja sanitarna</v>
      </c>
      <c r="K366" s="7" t="str">
        <f>R366&amp;". "&amp;U366</f>
        <v>4. DZIENNIKI BUDOWY I KSIĄŻKI OBMIARÓW</v>
      </c>
      <c r="M366" s="7" t="str">
        <f t="shared" si="216"/>
        <v>A. DOKUMENTACJA POWYKONAWCZA I OPERAT KOLAUDACYJNY W WERSJI PAPIEROWEJ
IV. CZĘŚĆ BRANŻOWA (ROBOTY TOWARZYSZĄCE)
2. Kanalizacja sanitarna
4. DZIENNIKI BUDOWY I KSIĄŻKI OBMIARÓW</v>
      </c>
      <c r="N366" s="7" t="s">
        <v>259</v>
      </c>
      <c r="O366" s="41"/>
      <c r="P366" s="42"/>
      <c r="Q366" s="42"/>
      <c r="R366" s="42">
        <v>4</v>
      </c>
      <c r="S366" s="42"/>
      <c r="T366" s="43"/>
      <c r="U366" s="48" t="s">
        <v>72</v>
      </c>
      <c r="V366" s="25"/>
      <c r="W366" s="31" t="str">
        <f t="shared" si="185"/>
        <v>A.IV.2.4.</v>
      </c>
      <c r="X366" s="64"/>
      <c r="Z366" s="18"/>
      <c r="AA366" s="40"/>
    </row>
    <row r="367" spans="1:27" ht="15" customHeight="1" outlineLevel="3">
      <c r="A367" s="7" t="e">
        <f t="shared" si="214"/>
        <v>#REF!</v>
      </c>
      <c r="B367" s="7" t="e">
        <f t="shared" si="214"/>
        <v>#REF!</v>
      </c>
      <c r="C367" s="7">
        <f t="shared" si="214"/>
        <v>2</v>
      </c>
      <c r="D367" s="7">
        <f t="shared" si="214"/>
        <v>4</v>
      </c>
      <c r="E367" s="20">
        <f t="shared" ref="E367:E368" si="225">S367</f>
        <v>1</v>
      </c>
      <c r="F367" s="7" t="e">
        <f t="shared" si="215"/>
        <v>#REF!</v>
      </c>
      <c r="G367" s="7" t="e">
        <f t="shared" si="213"/>
        <v>#REF!</v>
      </c>
      <c r="H367" s="7" t="s">
        <v>70</v>
      </c>
      <c r="I367" s="7" t="str">
        <f t="shared" si="200"/>
        <v>IV. CZĘŚĆ BRANŻOWA (ROBOTY TOWARZYSZĄCE)</v>
      </c>
      <c r="J367" s="7" t="str">
        <f t="shared" si="217"/>
        <v>2. Kanalizacja sanitarna</v>
      </c>
      <c r="K367" s="7" t="str">
        <f>$K$366</f>
        <v>4. DZIENNIKI BUDOWY I KSIĄŻKI OBMIARÓW</v>
      </c>
      <c r="L367" s="7" t="str">
        <f t="shared" ref="L367:L368" si="226">S367&amp;". "&amp;U367</f>
        <v>1. Dzienniki Budowy</v>
      </c>
      <c r="M367" s="7" t="str">
        <f t="shared" si="216"/>
        <v>A. DOKUMENTACJA POWYKONAWCZA I OPERAT KOLAUDACYJNY W WERSJI PAPIEROWEJ
IV. CZĘŚĆ BRANŻOWA (ROBOTY TOWARZYSZĄCE)
2. Kanalizacja sanitarna
4. DZIENNIKI BUDOWY I KSIĄŻKI OBMIARÓW
1. Dzienniki Budowy</v>
      </c>
      <c r="N367" s="7" t="s">
        <v>260</v>
      </c>
      <c r="O367" s="45"/>
      <c r="P367" s="46"/>
      <c r="Q367" s="46"/>
      <c r="R367" s="46"/>
      <c r="S367" s="46">
        <v>1</v>
      </c>
      <c r="T367" s="47"/>
      <c r="U367" s="8" t="s">
        <v>28</v>
      </c>
      <c r="V367" s="26"/>
      <c r="W367" s="83" t="str">
        <f t="shared" si="185"/>
        <v>A.IV.2.4.1.</v>
      </c>
      <c r="X367" s="65"/>
      <c r="Z367" s="18"/>
      <c r="AA367" s="40"/>
    </row>
    <row r="368" spans="1:27" ht="15" customHeight="1" outlineLevel="3">
      <c r="A368" s="7" t="e">
        <f t="shared" si="214"/>
        <v>#REF!</v>
      </c>
      <c r="B368" s="7" t="e">
        <f t="shared" si="214"/>
        <v>#REF!</v>
      </c>
      <c r="C368" s="7">
        <f t="shared" si="214"/>
        <v>2</v>
      </c>
      <c r="D368" s="7">
        <f t="shared" si="214"/>
        <v>4</v>
      </c>
      <c r="E368" s="20">
        <f t="shared" si="225"/>
        <v>2</v>
      </c>
      <c r="F368" s="7" t="e">
        <f t="shared" si="215"/>
        <v>#REF!</v>
      </c>
      <c r="G368" s="7" t="e">
        <f t="shared" si="213"/>
        <v>#REF!</v>
      </c>
      <c r="H368" s="7" t="s">
        <v>70</v>
      </c>
      <c r="I368" s="7" t="str">
        <f t="shared" si="200"/>
        <v>IV. CZĘŚĆ BRANŻOWA (ROBOTY TOWARZYSZĄCE)</v>
      </c>
      <c r="J368" s="7" t="str">
        <f t="shared" si="217"/>
        <v>2. Kanalizacja sanitarna</v>
      </c>
      <c r="K368" s="7" t="str">
        <f>$K$366</f>
        <v>4. DZIENNIKI BUDOWY I KSIĄŻKI OBMIARÓW</v>
      </c>
      <c r="L368" s="7" t="str">
        <f t="shared" si="226"/>
        <v>2. Książki Obmiarów - wersja PDF na płycie</v>
      </c>
      <c r="M368" s="7" t="str">
        <f t="shared" si="216"/>
        <v>A. DOKUMENTACJA POWYKONAWCZA I OPERAT KOLAUDACYJNY W WERSJI PAPIEROWEJ
IV. CZĘŚĆ BRANŻOWA (ROBOTY TOWARZYSZĄCE)
2. Kanalizacja sanitarna
4. DZIENNIKI BUDOWY I KSIĄŻKI OBMIARÓW
2. Książki Obmiarów - wersja PDF na płycie</v>
      </c>
      <c r="N368" s="7" t="s">
        <v>261</v>
      </c>
      <c r="O368" s="45"/>
      <c r="P368" s="46"/>
      <c r="Q368" s="46"/>
      <c r="R368" s="46"/>
      <c r="S368" s="46">
        <v>2</v>
      </c>
      <c r="T368" s="47"/>
      <c r="U368" s="8" t="s">
        <v>273</v>
      </c>
      <c r="V368" s="26"/>
      <c r="W368" s="83" t="str">
        <f t="shared" si="185"/>
        <v>A.IV.2.4.2.</v>
      </c>
      <c r="X368" s="65"/>
      <c r="Z368" s="18"/>
      <c r="AA368" s="40"/>
    </row>
    <row r="369" spans="1:27" ht="15" customHeight="1" outlineLevel="3">
      <c r="A369" s="7" t="e">
        <f t="shared" si="214"/>
        <v>#REF!</v>
      </c>
      <c r="B369" s="7" t="e">
        <f t="shared" si="214"/>
        <v>#REF!</v>
      </c>
      <c r="C369" s="7">
        <f t="shared" si="214"/>
        <v>2</v>
      </c>
      <c r="D369" s="20">
        <f t="shared" ref="D369:D371" si="227">R369</f>
        <v>5</v>
      </c>
      <c r="F369" s="7" t="e">
        <f t="shared" si="215"/>
        <v>#REF!</v>
      </c>
      <c r="G369" s="7" t="e">
        <f t="shared" si="213"/>
        <v>#REF!</v>
      </c>
      <c r="H369" s="7" t="s">
        <v>70</v>
      </c>
      <c r="I369" s="7" t="str">
        <f t="shared" si="200"/>
        <v>IV. CZĘŚĆ BRANŻOWA (ROBOTY TOWARZYSZĄCE)</v>
      </c>
      <c r="J369" s="7" t="str">
        <f t="shared" si="217"/>
        <v>2. Kanalizacja sanitarna</v>
      </c>
      <c r="K369" s="7" t="str">
        <f t="shared" ref="K369:K371" si="228">R369&amp;". "&amp;U369</f>
        <v>5. WYNIKI POMIARÓW KONTROLNYCH ORAZ BADAŃ I OZNACZEŃ LABORATORYJNYCH, ZGODNIE Z SST I PZJ</v>
      </c>
      <c r="M369" s="7" t="str">
        <f t="shared" si="216"/>
        <v>A. DOKUMENTACJA POWYKONAWCZA I OPERAT KOLAUDACYJNY W WERSJI PAPIEROWEJ
IV. CZĘŚĆ BRANŻOWA (ROBOTY TOWARZYSZĄCE)
2. Kanalizacja sanitarna
5. WYNIKI POMIARÓW KONTROLNYCH ORAZ BADAŃ I OZNACZEŃ LABORATORYJNYCH, ZGODNIE Z SST I PZJ</v>
      </c>
      <c r="N369" s="7" t="s">
        <v>262</v>
      </c>
      <c r="O369" s="41"/>
      <c r="P369" s="42"/>
      <c r="Q369" s="42"/>
      <c r="R369" s="42">
        <v>5</v>
      </c>
      <c r="S369" s="42"/>
      <c r="T369" s="43"/>
      <c r="U369" s="48" t="s">
        <v>54</v>
      </c>
      <c r="V369" s="27"/>
      <c r="W369" s="31" t="str">
        <f t="shared" si="185"/>
        <v>A.IV.2.5.</v>
      </c>
      <c r="X369" s="67"/>
      <c r="Z369" s="18"/>
      <c r="AA369" s="40"/>
    </row>
    <row r="370" spans="1:27" ht="15" customHeight="1" outlineLevel="3">
      <c r="A370" s="7" t="e">
        <f t="shared" si="214"/>
        <v>#REF!</v>
      </c>
      <c r="B370" s="7" t="e">
        <f t="shared" si="214"/>
        <v>#REF!</v>
      </c>
      <c r="C370" s="7">
        <f t="shared" si="214"/>
        <v>2</v>
      </c>
      <c r="D370" s="20">
        <f t="shared" si="227"/>
        <v>6</v>
      </c>
      <c r="F370" s="7" t="e">
        <f t="shared" si="215"/>
        <v>#REF!</v>
      </c>
      <c r="G370" s="7" t="e">
        <f t="shared" si="213"/>
        <v>#REF!</v>
      </c>
      <c r="H370" s="7" t="s">
        <v>70</v>
      </c>
      <c r="I370" s="7" t="str">
        <f t="shared" si="200"/>
        <v>IV. CZĘŚĆ BRANŻOWA (ROBOTY TOWARZYSZĄCE)</v>
      </c>
      <c r="J370" s="7" t="str">
        <f t="shared" si="217"/>
        <v>2. Kanalizacja sanitarna</v>
      </c>
      <c r="K370" s="7" t="str">
        <f t="shared" si="228"/>
        <v>6. DEKLARACJE ZGODNOŚCI LUB CERTYFIKATY WŁAŚCIWOŚCI WBUDOWANYCH MATERIAŁÓW ZGODNIE Z SST I PZJ</v>
      </c>
      <c r="M370" s="7" t="str">
        <f t="shared" si="216"/>
        <v>A. DOKUMENTACJA POWYKONAWCZA I OPERAT KOLAUDACYJNY W WERSJI PAPIEROWEJ
IV. CZĘŚĆ BRANŻOWA (ROBOTY TOWARZYSZĄCE)
2. Kanalizacja sanitarna
6. DEKLARACJE ZGODNOŚCI LUB CERTYFIKATY WŁAŚCIWOŚCI WBUDOWANYCH MATERIAŁÓW ZGODNIE Z SST I PZJ</v>
      </c>
      <c r="N370" s="7" t="s">
        <v>263</v>
      </c>
      <c r="O370" s="41"/>
      <c r="P370" s="42"/>
      <c r="Q370" s="42"/>
      <c r="R370" s="42">
        <v>6</v>
      </c>
      <c r="S370" s="42"/>
      <c r="T370" s="43"/>
      <c r="U370" s="48" t="s">
        <v>55</v>
      </c>
      <c r="V370" s="27"/>
      <c r="W370" s="31" t="str">
        <f t="shared" si="185"/>
        <v>A.IV.2.6.</v>
      </c>
      <c r="X370" s="67"/>
      <c r="Z370" s="18"/>
      <c r="AA370" s="40"/>
    </row>
    <row r="371" spans="1:27" ht="15" customHeight="1" outlineLevel="3">
      <c r="A371" s="7" t="e">
        <f t="shared" ref="A371:D385" si="229">A370</f>
        <v>#REF!</v>
      </c>
      <c r="B371" s="7" t="e">
        <f t="shared" si="229"/>
        <v>#REF!</v>
      </c>
      <c r="C371" s="7">
        <f t="shared" si="229"/>
        <v>2</v>
      </c>
      <c r="D371" s="20">
        <f t="shared" si="227"/>
        <v>7</v>
      </c>
      <c r="F371" s="7" t="e">
        <f t="shared" si="215"/>
        <v>#REF!</v>
      </c>
      <c r="G371" s="7" t="e">
        <f t="shared" si="213"/>
        <v>#REF!</v>
      </c>
      <c r="H371" s="7" t="s">
        <v>70</v>
      </c>
      <c r="I371" s="7" t="str">
        <f t="shared" si="200"/>
        <v>IV. CZĘŚĆ BRANŻOWA (ROBOTY TOWARZYSZĄCE)</v>
      </c>
      <c r="J371" s="7" t="str">
        <f t="shared" si="217"/>
        <v>2. Kanalizacja sanitarna</v>
      </c>
      <c r="K371" s="7" t="str">
        <f t="shared" si="228"/>
        <v>7. GEODEZYJNA INWENTARYZACJA POWYKONAWCZA</v>
      </c>
      <c r="M371" s="7" t="str">
        <f t="shared" si="216"/>
        <v>A. DOKUMENTACJA POWYKONAWCZA I OPERAT KOLAUDACYJNY W WERSJI PAPIEROWEJ
IV. CZĘŚĆ BRANŻOWA (ROBOTY TOWARZYSZĄCE)
2. Kanalizacja sanitarna
7. GEODEZYJNA INWENTARYZACJA POWYKONAWCZA</v>
      </c>
      <c r="N371" s="7" t="s">
        <v>264</v>
      </c>
      <c r="O371" s="41"/>
      <c r="P371" s="42"/>
      <c r="Q371" s="42"/>
      <c r="R371" s="42">
        <v>7</v>
      </c>
      <c r="S371" s="42"/>
      <c r="T371" s="43"/>
      <c r="U371" s="48" t="s">
        <v>59</v>
      </c>
      <c r="V371" s="27"/>
      <c r="W371" s="31" t="str">
        <f t="shared" si="185"/>
        <v>A.IV.2.7.</v>
      </c>
      <c r="X371" s="67"/>
      <c r="Z371" s="18"/>
      <c r="AA371" s="40"/>
    </row>
    <row r="372" spans="1:27" ht="15" customHeight="1" outlineLevel="2">
      <c r="A372" s="7" t="e">
        <f t="shared" si="229"/>
        <v>#REF!</v>
      </c>
      <c r="B372" s="7" t="e">
        <f t="shared" si="229"/>
        <v>#REF!</v>
      </c>
      <c r="C372" s="20">
        <f>Q372</f>
        <v>3</v>
      </c>
      <c r="F372" s="7" t="e">
        <f t="shared" si="215"/>
        <v>#REF!</v>
      </c>
      <c r="G372" s="7" t="e">
        <f t="shared" si="213"/>
        <v>#REF!</v>
      </c>
      <c r="H372" s="7" t="s">
        <v>70</v>
      </c>
      <c r="I372" s="7" t="str">
        <f t="shared" si="200"/>
        <v>IV. CZĘŚĆ BRANŻOWA (ROBOTY TOWARZYSZĄCE)</v>
      </c>
      <c r="J372" s="7" t="str">
        <f>Q372&amp;". "&amp;U372</f>
        <v>3. Wodociągi</v>
      </c>
      <c r="M372" s="7" t="str">
        <f t="shared" si="216"/>
        <v>A. DOKUMENTACJA POWYKONAWCZA I OPERAT KOLAUDACYJNY W WERSJI PAPIEROWEJ
IV. CZĘŚĆ BRANŻOWA (ROBOTY TOWARZYSZĄCE)
3. Wodociągi</v>
      </c>
      <c r="N372" s="7" t="s">
        <v>407</v>
      </c>
      <c r="O372" s="121"/>
      <c r="P372" s="119"/>
      <c r="Q372" s="119">
        <v>3</v>
      </c>
      <c r="R372" s="119"/>
      <c r="S372" s="119"/>
      <c r="T372" s="120"/>
      <c r="U372" s="121" t="s">
        <v>16</v>
      </c>
      <c r="V372" s="118"/>
      <c r="W372" s="124" t="str">
        <f t="shared" si="185"/>
        <v>A.IV.3.</v>
      </c>
      <c r="X372" s="69"/>
      <c r="Z372" s="18"/>
      <c r="AA372" s="40"/>
    </row>
    <row r="373" spans="1:27" ht="15" customHeight="1" outlineLevel="3">
      <c r="A373" s="7" t="e">
        <f t="shared" si="229"/>
        <v>#REF!</v>
      </c>
      <c r="B373" s="7" t="e">
        <f t="shared" si="229"/>
        <v>#REF!</v>
      </c>
      <c r="C373" s="7">
        <f>C372</f>
        <v>3</v>
      </c>
      <c r="D373" s="20">
        <f>R373</f>
        <v>1</v>
      </c>
      <c r="F373" s="7" t="e">
        <f t="shared" si="215"/>
        <v>#REF!</v>
      </c>
      <c r="G373" s="7" t="e">
        <f t="shared" si="213"/>
        <v>#REF!</v>
      </c>
      <c r="H373" s="7" t="s">
        <v>70</v>
      </c>
      <c r="I373" s="7" t="str">
        <f t="shared" si="200"/>
        <v>IV. CZĘŚĆ BRANŻOWA (ROBOTY TOWARZYSZĄCE)</v>
      </c>
      <c r="J373" s="7" t="str">
        <f t="shared" ref="J373:J386" si="230">$J$372</f>
        <v>3. Wodociągi</v>
      </c>
      <c r="K373" s="7" t="str">
        <f>R373&amp;". "&amp;U373</f>
        <v>1. DOKUMENTACJA PROJEKTOWA PODSTAWOWA Z NANIESIONYMI ZMIANAMI ORAZ DODATKOWA</v>
      </c>
      <c r="M373" s="7" t="str">
        <f t="shared" si="216"/>
        <v>A. DOKUMENTACJA POWYKONAWCZA I OPERAT KOLAUDACYJNY W WERSJI PAPIEROWEJ
IV. CZĘŚĆ BRANŻOWA (ROBOTY TOWARZYSZĄCE)
3. Wodociągi
1. DOKUMENTACJA PROJEKTOWA PODSTAWOWA Z NANIESIONYMI ZMIANAMI ORAZ DODATKOWA</v>
      </c>
      <c r="N373" s="7" t="s">
        <v>408</v>
      </c>
      <c r="O373" s="41"/>
      <c r="P373" s="42"/>
      <c r="Q373" s="42"/>
      <c r="R373" s="42">
        <v>1</v>
      </c>
      <c r="S373" s="42"/>
      <c r="T373" s="43"/>
      <c r="U373" s="48" t="s">
        <v>51</v>
      </c>
      <c r="V373" s="25"/>
      <c r="W373" s="31" t="str">
        <f t="shared" si="185"/>
        <v>A.IV.3.1.</v>
      </c>
      <c r="X373" s="64"/>
      <c r="Z373" s="18"/>
      <c r="AA373" s="40"/>
    </row>
    <row r="374" spans="1:27" ht="15" customHeight="1" outlineLevel="3">
      <c r="A374" s="7" t="e">
        <f t="shared" si="229"/>
        <v>#REF!</v>
      </c>
      <c r="B374" s="7" t="e">
        <f t="shared" si="229"/>
        <v>#REF!</v>
      </c>
      <c r="C374" s="7">
        <f t="shared" si="229"/>
        <v>3</v>
      </c>
      <c r="D374" s="7">
        <f t="shared" si="229"/>
        <v>1</v>
      </c>
      <c r="E374" s="20">
        <f t="shared" ref="E374:E376" si="231">S374</f>
        <v>1</v>
      </c>
      <c r="F374" s="7" t="e">
        <f t="shared" si="215"/>
        <v>#REF!</v>
      </c>
      <c r="G374" s="7" t="e">
        <f t="shared" si="213"/>
        <v>#REF!</v>
      </c>
      <c r="H374" s="7" t="s">
        <v>70</v>
      </c>
      <c r="I374" s="7" t="str">
        <f t="shared" si="200"/>
        <v>IV. CZĘŚĆ BRANŻOWA (ROBOTY TOWARZYSZĄCE)</v>
      </c>
      <c r="J374" s="7" t="str">
        <f t="shared" si="230"/>
        <v>3. Wodociągi</v>
      </c>
      <c r="K374" s="7" t="str">
        <f>$K$373</f>
        <v>1. DOKUMENTACJA PROJEKTOWA PODSTAWOWA Z NANIESIONYMI ZMIANAMI ORAZ DODATKOWA</v>
      </c>
      <c r="L374" s="7" t="str">
        <f t="shared" ref="L374:L376" si="232">S374&amp;". "&amp;U374</f>
        <v>1. Projekt Budowlany z naniesionymi zmianami</v>
      </c>
      <c r="M374" s="7" t="str">
        <f t="shared" si="216"/>
        <v>A. DOKUMENTACJA POWYKONAWCZA I OPERAT KOLAUDACYJNY W WERSJI PAPIEROWEJ
IV. CZĘŚĆ BRANŻOWA (ROBOTY TOWARZYSZĄCE)
3. Wodociągi
1. DOKUMENTACJA PROJEKTOWA PODSTAWOWA Z NANIESIONYMI ZMIANAMI ORAZ DODATKOWA
1. Projekt Budowlany z naniesionymi zmianami</v>
      </c>
      <c r="N374" s="7" t="s">
        <v>409</v>
      </c>
      <c r="O374" s="45"/>
      <c r="P374" s="46"/>
      <c r="Q374" s="46"/>
      <c r="R374" s="46"/>
      <c r="S374" s="46">
        <v>1</v>
      </c>
      <c r="T374" s="47"/>
      <c r="U374" s="8" t="s">
        <v>3</v>
      </c>
      <c r="V374" s="26"/>
      <c r="W374" s="83" t="str">
        <f t="shared" si="185"/>
        <v>A.IV.3.1.1.</v>
      </c>
      <c r="X374" s="65"/>
      <c r="Z374" s="18"/>
      <c r="AA374" s="40"/>
    </row>
    <row r="375" spans="1:27" ht="15" customHeight="1" outlineLevel="3">
      <c r="A375" s="7" t="e">
        <f t="shared" si="229"/>
        <v>#REF!</v>
      </c>
      <c r="B375" s="7" t="e">
        <f t="shared" si="229"/>
        <v>#REF!</v>
      </c>
      <c r="C375" s="7">
        <f t="shared" si="229"/>
        <v>3</v>
      </c>
      <c r="D375" s="7">
        <f t="shared" si="229"/>
        <v>1</v>
      </c>
      <c r="E375" s="20">
        <f t="shared" si="231"/>
        <v>2</v>
      </c>
      <c r="F375" s="7" t="e">
        <f t="shared" si="215"/>
        <v>#REF!</v>
      </c>
      <c r="G375" s="7" t="e">
        <f t="shared" si="213"/>
        <v>#REF!</v>
      </c>
      <c r="H375" s="7" t="s">
        <v>70</v>
      </c>
      <c r="I375" s="7" t="str">
        <f t="shared" si="200"/>
        <v>IV. CZĘŚĆ BRANŻOWA (ROBOTY TOWARZYSZĄCE)</v>
      </c>
      <c r="J375" s="7" t="str">
        <f t="shared" si="230"/>
        <v>3. Wodociągi</v>
      </c>
      <c r="K375" s="7" t="str">
        <f>$K$373</f>
        <v>1. DOKUMENTACJA PROJEKTOWA PODSTAWOWA Z NANIESIONYMI ZMIANAMI ORAZ DODATKOWA</v>
      </c>
      <c r="L375" s="7" t="str">
        <f t="shared" si="232"/>
        <v>2. Projekt Wykonawczy</v>
      </c>
      <c r="M375" s="7" t="str">
        <f t="shared" si="216"/>
        <v>A. DOKUMENTACJA POWYKONAWCZA I OPERAT KOLAUDACYJNY W WERSJI PAPIEROWEJ
IV. CZĘŚĆ BRANŻOWA (ROBOTY TOWARZYSZĄCE)
3. Wodociągi
1. DOKUMENTACJA PROJEKTOWA PODSTAWOWA Z NANIESIONYMI ZMIANAMI ORAZ DODATKOWA
2. Projekt Wykonawczy</v>
      </c>
      <c r="N375" s="7" t="s">
        <v>425</v>
      </c>
      <c r="O375" s="45"/>
      <c r="P375" s="46"/>
      <c r="Q375" s="46"/>
      <c r="R375" s="46"/>
      <c r="S375" s="46">
        <v>2</v>
      </c>
      <c r="T375" s="47"/>
      <c r="U375" s="8" t="s">
        <v>0</v>
      </c>
      <c r="V375" s="26"/>
      <c r="W375" s="83" t="str">
        <f t="shared" si="185"/>
        <v>A.IV.3.1.2.</v>
      </c>
      <c r="X375" s="65"/>
      <c r="Z375" s="18"/>
      <c r="AA375" s="40"/>
    </row>
    <row r="376" spans="1:27" ht="15" hidden="1" customHeight="1" outlineLevel="3">
      <c r="A376" s="7" t="e">
        <f t="shared" si="229"/>
        <v>#REF!</v>
      </c>
      <c r="B376" s="7" t="e">
        <f t="shared" si="229"/>
        <v>#REF!</v>
      </c>
      <c r="C376" s="7">
        <f t="shared" si="229"/>
        <v>3</v>
      </c>
      <c r="D376" s="7">
        <f t="shared" si="229"/>
        <v>1</v>
      </c>
      <c r="E376" s="20">
        <f t="shared" si="231"/>
        <v>3</v>
      </c>
      <c r="F376" s="7" t="e">
        <f t="shared" si="215"/>
        <v>#REF!</v>
      </c>
      <c r="G376" s="7" t="e">
        <f t="shared" si="213"/>
        <v>#REF!</v>
      </c>
      <c r="H376" s="7" t="s">
        <v>70</v>
      </c>
      <c r="I376" s="7" t="str">
        <f t="shared" si="200"/>
        <v>IV. CZĘŚĆ BRANŻOWA (ROBOTY TOWARZYSZĄCE)</v>
      </c>
      <c r="J376" s="7" t="str">
        <f t="shared" si="230"/>
        <v>3. Wodociągi</v>
      </c>
      <c r="K376" s="7" t="str">
        <f>$K$373</f>
        <v>1. DOKUMENTACJA PROJEKTOWA PODSTAWOWA Z NANIESIONYMI ZMIANAMI ORAZ DODATKOWA</v>
      </c>
      <c r="L376" s="7" t="str">
        <f t="shared" si="232"/>
        <v>3. Karty Nadzoru Autorskiego</v>
      </c>
      <c r="M376" s="7" t="str">
        <f t="shared" si="216"/>
        <v>A. DOKUMENTACJA POWYKONAWCZA I OPERAT KOLAUDACYJNY W WERSJI PAPIEROWEJ
IV. CZĘŚĆ BRANŻOWA (ROBOTY TOWARZYSZĄCE)
3. Wodociągi
1. DOKUMENTACJA PROJEKTOWA PODSTAWOWA Z NANIESIONYMI ZMIANAMI ORAZ DODATKOWA
3. Karty Nadzoru Autorskiego</v>
      </c>
      <c r="N376" s="7" t="s">
        <v>426</v>
      </c>
      <c r="O376" s="45"/>
      <c r="P376" s="46"/>
      <c r="Q376" s="46"/>
      <c r="R376" s="46"/>
      <c r="S376" s="46">
        <v>3</v>
      </c>
      <c r="T376" s="47"/>
      <c r="U376" s="8" t="s">
        <v>21</v>
      </c>
      <c r="V376" s="26"/>
      <c r="W376" s="83" t="str">
        <f t="shared" si="185"/>
        <v>A.IV.3.1.3.</v>
      </c>
      <c r="X376" s="65"/>
      <c r="Z376" s="18"/>
      <c r="AA376" s="40"/>
    </row>
    <row r="377" spans="1:27" ht="15" customHeight="1" outlineLevel="3">
      <c r="A377" s="7" t="e">
        <f>#REF!</f>
        <v>#REF!</v>
      </c>
      <c r="B377" s="7" t="e">
        <f>#REF!</f>
        <v>#REF!</v>
      </c>
      <c r="C377" s="7" t="e">
        <f>#REF!</f>
        <v>#REF!</v>
      </c>
      <c r="D377" s="20">
        <f t="shared" ref="D377:D378" si="233">R377</f>
        <v>2</v>
      </c>
      <c r="F377" s="7" t="e">
        <f t="shared" si="215"/>
        <v>#REF!</v>
      </c>
      <c r="G377" s="7" t="e">
        <f t="shared" si="213"/>
        <v>#REF!</v>
      </c>
      <c r="H377" s="7" t="s">
        <v>70</v>
      </c>
      <c r="I377" s="7" t="str">
        <f t="shared" si="200"/>
        <v>IV. CZĘŚĆ BRANŻOWA (ROBOTY TOWARZYSZĄCE)</v>
      </c>
      <c r="J377" s="7" t="str">
        <f t="shared" si="230"/>
        <v>3. Wodociągi</v>
      </c>
      <c r="K377" s="7" t="str">
        <f t="shared" ref="K377:K378" si="234">R377&amp;". "&amp;U377</f>
        <v>2. SZCZEGÓŁOWE SPECYFIKACJE TECHNICZNE</v>
      </c>
      <c r="M377" s="7" t="str">
        <f t="shared" si="216"/>
        <v>A. DOKUMENTACJA POWYKONAWCZA I OPERAT KOLAUDACYJNY W WERSJI PAPIEROWEJ
IV. CZĘŚĆ BRANŻOWA (ROBOTY TOWARZYSZĄCE)
3. Wodociągi
2. SZCZEGÓŁOWE SPECYFIKACJE TECHNICZNE</v>
      </c>
      <c r="N377" s="7" t="s">
        <v>427</v>
      </c>
      <c r="O377" s="41"/>
      <c r="P377" s="42"/>
      <c r="Q377" s="42"/>
      <c r="R377" s="42">
        <v>2</v>
      </c>
      <c r="S377" s="42"/>
      <c r="T377" s="43"/>
      <c r="U377" s="48" t="s">
        <v>52</v>
      </c>
      <c r="V377" s="25"/>
      <c r="W377" s="31" t="str">
        <f t="shared" si="185"/>
        <v>A.IV.3.2.</v>
      </c>
      <c r="X377" s="64"/>
      <c r="Z377" s="18"/>
      <c r="AA377" s="40"/>
    </row>
    <row r="378" spans="1:27" ht="15" customHeight="1" outlineLevel="3">
      <c r="A378" s="7" t="e">
        <f t="shared" si="229"/>
        <v>#REF!</v>
      </c>
      <c r="B378" s="7" t="e">
        <f t="shared" si="229"/>
        <v>#REF!</v>
      </c>
      <c r="C378" s="7" t="e">
        <f t="shared" si="229"/>
        <v>#REF!</v>
      </c>
      <c r="D378" s="20">
        <f t="shared" si="233"/>
        <v>3</v>
      </c>
      <c r="F378" s="7" t="e">
        <f t="shared" si="215"/>
        <v>#REF!</v>
      </c>
      <c r="G378" s="7" t="e">
        <f t="shared" si="213"/>
        <v>#REF!</v>
      </c>
      <c r="H378" s="7" t="s">
        <v>70</v>
      </c>
      <c r="I378" s="7" t="str">
        <f t="shared" si="200"/>
        <v>IV. CZĘŚĆ BRANŻOWA (ROBOTY TOWARZYSZĄCE)</v>
      </c>
      <c r="J378" s="7" t="str">
        <f t="shared" si="230"/>
        <v>3. Wodociągi</v>
      </c>
      <c r="K378" s="7" t="str">
        <f t="shared" si="234"/>
        <v>3. RECEPTY I USTALENIA TECHNOLOGICZNE, DOKUMENTY JAKOŚCIOWE ROBÓT</v>
      </c>
      <c r="M378" s="7" t="str">
        <f t="shared" si="216"/>
        <v>A. DOKUMENTACJA POWYKONAWCZA I OPERAT KOLAUDACYJNY W WERSJI PAPIEROWEJ
IV. CZĘŚĆ BRANŻOWA (ROBOTY TOWARZYSZĄCE)
3. Wodociągi
3. RECEPTY I USTALENIA TECHNOLOGICZNE, DOKUMENTY JAKOŚCIOWE ROBÓT</v>
      </c>
      <c r="N378" s="7" t="s">
        <v>428</v>
      </c>
      <c r="O378" s="41"/>
      <c r="P378" s="42"/>
      <c r="Q378" s="42"/>
      <c r="R378" s="42">
        <v>3</v>
      </c>
      <c r="S378" s="42"/>
      <c r="T378" s="43"/>
      <c r="U378" s="48" t="s">
        <v>53</v>
      </c>
      <c r="V378" s="25"/>
      <c r="W378" s="31" t="str">
        <f t="shared" si="185"/>
        <v>A.IV.3.3.</v>
      </c>
      <c r="X378" s="64"/>
      <c r="Z378" s="18"/>
      <c r="AA378" s="40"/>
    </row>
    <row r="379" spans="1:27" ht="15" customHeight="1" outlineLevel="3">
      <c r="A379" s="7" t="e">
        <f t="shared" si="229"/>
        <v>#REF!</v>
      </c>
      <c r="B379" s="7" t="e">
        <f t="shared" si="229"/>
        <v>#REF!</v>
      </c>
      <c r="C379" s="7" t="e">
        <f t="shared" si="229"/>
        <v>#REF!</v>
      </c>
      <c r="D379" s="7" t="e">
        <f>#REF!</f>
        <v>#REF!</v>
      </c>
      <c r="E379" s="20">
        <f t="shared" ref="E379:E380" si="235">S379</f>
        <v>1</v>
      </c>
      <c r="F379" s="7" t="e">
        <f t="shared" si="215"/>
        <v>#REF!</v>
      </c>
      <c r="G379" s="7" t="e">
        <f t="shared" si="213"/>
        <v>#REF!</v>
      </c>
      <c r="H379" s="7" t="s">
        <v>70</v>
      </c>
      <c r="I379" s="7" t="str">
        <f t="shared" si="200"/>
        <v>IV. CZĘŚĆ BRANŻOWA (ROBOTY TOWARZYSZĄCE)</v>
      </c>
      <c r="J379" s="7" t="str">
        <f t="shared" si="230"/>
        <v>3. Wodociągi</v>
      </c>
      <c r="K379" s="7" t="str">
        <f t="shared" ref="K379:K380" si="236">$K$378</f>
        <v>3. RECEPTY I USTALENIA TECHNOLOGICZNE, DOKUMENTY JAKOŚCIOWE ROBÓT</v>
      </c>
      <c r="L379" s="7" t="str">
        <f t="shared" ref="L379:L380" si="237">S379&amp;". "&amp;U379</f>
        <v>1. Materiały</v>
      </c>
      <c r="M379" s="7" t="str">
        <f t="shared" si="216"/>
        <v>A. DOKUMENTACJA POWYKONAWCZA I OPERAT KOLAUDACYJNY W WERSJI PAPIEROWEJ
IV. CZĘŚĆ BRANŻOWA (ROBOTY TOWARZYSZĄCE)
3. Wodociągi
3. RECEPTY I USTALENIA TECHNOLOGICZNE, DOKUMENTY JAKOŚCIOWE ROBÓT
1. Materiały</v>
      </c>
      <c r="N379" s="7" t="s">
        <v>437</v>
      </c>
      <c r="O379" s="45"/>
      <c r="P379" s="46"/>
      <c r="Q379" s="46"/>
      <c r="R379" s="46"/>
      <c r="S379" s="46">
        <v>1</v>
      </c>
      <c r="T379" s="47"/>
      <c r="U379" s="8" t="s">
        <v>420</v>
      </c>
      <c r="V379" s="26"/>
      <c r="W379" s="83" t="str">
        <f t="shared" si="185"/>
        <v>A.IV.3.3.1.</v>
      </c>
      <c r="X379" s="65"/>
      <c r="Z379" s="18"/>
      <c r="AA379" s="40"/>
    </row>
    <row r="380" spans="1:27" s="54" customFormat="1" ht="15" customHeight="1" outlineLevel="3">
      <c r="A380" s="7" t="e">
        <f t="shared" si="229"/>
        <v>#REF!</v>
      </c>
      <c r="B380" s="7" t="e">
        <f t="shared" si="229"/>
        <v>#REF!</v>
      </c>
      <c r="C380" s="7" t="e">
        <f t="shared" si="229"/>
        <v>#REF!</v>
      </c>
      <c r="D380" s="7" t="e">
        <f t="shared" si="229"/>
        <v>#REF!</v>
      </c>
      <c r="E380" s="7">
        <f t="shared" si="235"/>
        <v>2</v>
      </c>
      <c r="F380" s="7" t="e">
        <f t="shared" si="215"/>
        <v>#REF!</v>
      </c>
      <c r="G380" s="7" t="e">
        <f t="shared" si="213"/>
        <v>#REF!</v>
      </c>
      <c r="H380" s="7" t="s">
        <v>70</v>
      </c>
      <c r="I380" s="7" t="str">
        <f t="shared" si="200"/>
        <v>IV. CZĘŚĆ BRANŻOWA (ROBOTY TOWARZYSZĄCE)</v>
      </c>
      <c r="J380" s="7" t="str">
        <f t="shared" si="230"/>
        <v>3. Wodociągi</v>
      </c>
      <c r="K380" s="7" t="str">
        <f t="shared" si="236"/>
        <v>3. RECEPTY I USTALENIA TECHNOLOGICZNE, DOKUMENTY JAKOŚCIOWE ROBÓT</v>
      </c>
      <c r="L380" s="7" t="str">
        <f t="shared" si="237"/>
        <v>2. Program Zapewnienia Jakości</v>
      </c>
      <c r="M380" s="7" t="str">
        <f t="shared" si="216"/>
        <v>A. DOKUMENTACJA POWYKONAWCZA I OPERAT KOLAUDACYJNY W WERSJI PAPIEROWEJ
IV. CZĘŚĆ BRANŻOWA (ROBOTY TOWARZYSZĄCE)
3. Wodociągi
3. RECEPTY I USTALENIA TECHNOLOGICZNE, DOKUMENTY JAKOŚCIOWE ROBÓT
2. Program Zapewnienia Jakości</v>
      </c>
      <c r="N380" s="7" t="s">
        <v>438</v>
      </c>
      <c r="O380" s="45"/>
      <c r="P380" s="46"/>
      <c r="Q380" s="46"/>
      <c r="R380" s="46"/>
      <c r="S380" s="46">
        <v>2</v>
      </c>
      <c r="T380" s="47"/>
      <c r="U380" s="8" t="s">
        <v>69</v>
      </c>
      <c r="V380" s="26"/>
      <c r="W380" s="83" t="str">
        <f t="shared" si="185"/>
        <v>A.IV.3.3.2.</v>
      </c>
      <c r="X380" s="65"/>
      <c r="Y380" s="7"/>
      <c r="Z380" s="18"/>
      <c r="AA380" s="40"/>
    </row>
    <row r="381" spans="1:27" s="54" customFormat="1" ht="15" customHeight="1" outlineLevel="3">
      <c r="A381" s="7" t="e">
        <f t="shared" si="229"/>
        <v>#REF!</v>
      </c>
      <c r="B381" s="7" t="e">
        <f t="shared" si="229"/>
        <v>#REF!</v>
      </c>
      <c r="C381" s="7" t="e">
        <f t="shared" si="229"/>
        <v>#REF!</v>
      </c>
      <c r="D381" s="7">
        <f>R381</f>
        <v>4</v>
      </c>
      <c r="E381" s="7"/>
      <c r="F381" s="7" t="e">
        <f t="shared" si="215"/>
        <v>#REF!</v>
      </c>
      <c r="G381" s="7" t="e">
        <f t="shared" si="213"/>
        <v>#REF!</v>
      </c>
      <c r="H381" s="7" t="s">
        <v>70</v>
      </c>
      <c r="I381" s="7" t="str">
        <f t="shared" si="200"/>
        <v>IV. CZĘŚĆ BRANŻOWA (ROBOTY TOWARZYSZĄCE)</v>
      </c>
      <c r="J381" s="7" t="str">
        <f t="shared" si="230"/>
        <v>3. Wodociągi</v>
      </c>
      <c r="K381" s="7" t="str">
        <f>R381&amp;". "&amp;U381</f>
        <v>4. DZIENNIKI BUDOWY I KSIĄŻKI OBMIARÓW</v>
      </c>
      <c r="L381" s="7"/>
      <c r="M381" s="7" t="str">
        <f t="shared" si="216"/>
        <v>A. DOKUMENTACJA POWYKONAWCZA I OPERAT KOLAUDACYJNY W WERSJI PAPIEROWEJ
IV. CZĘŚĆ BRANŻOWA (ROBOTY TOWARZYSZĄCE)
3. Wodociągi
4. DZIENNIKI BUDOWY I KSIĄŻKI OBMIARÓW</v>
      </c>
      <c r="N381" s="7" t="s">
        <v>436</v>
      </c>
      <c r="O381" s="41"/>
      <c r="P381" s="42"/>
      <c r="Q381" s="42"/>
      <c r="R381" s="42">
        <v>4</v>
      </c>
      <c r="S381" s="42"/>
      <c r="T381" s="43"/>
      <c r="U381" s="48" t="s">
        <v>72</v>
      </c>
      <c r="V381" s="25"/>
      <c r="W381" s="31" t="str">
        <f t="shared" si="185"/>
        <v>A.IV.3.4.</v>
      </c>
      <c r="X381" s="64"/>
      <c r="Y381" s="7"/>
      <c r="Z381" s="18"/>
      <c r="AA381" s="40"/>
    </row>
    <row r="382" spans="1:27" s="54" customFormat="1" ht="15" customHeight="1" outlineLevel="3">
      <c r="A382" s="7" t="e">
        <f t="shared" si="229"/>
        <v>#REF!</v>
      </c>
      <c r="B382" s="7" t="e">
        <f t="shared" si="229"/>
        <v>#REF!</v>
      </c>
      <c r="C382" s="7" t="e">
        <f t="shared" si="229"/>
        <v>#REF!</v>
      </c>
      <c r="D382" s="7">
        <f t="shared" si="229"/>
        <v>4</v>
      </c>
      <c r="E382" s="7">
        <f t="shared" ref="E382:E383" si="238">S382</f>
        <v>1</v>
      </c>
      <c r="F382" s="7" t="e">
        <f t="shared" si="215"/>
        <v>#REF!</v>
      </c>
      <c r="G382" s="7" t="e">
        <f t="shared" si="213"/>
        <v>#REF!</v>
      </c>
      <c r="H382" s="7" t="s">
        <v>70</v>
      </c>
      <c r="I382" s="7" t="str">
        <f t="shared" si="200"/>
        <v>IV. CZĘŚĆ BRANŻOWA (ROBOTY TOWARZYSZĄCE)</v>
      </c>
      <c r="J382" s="7" t="str">
        <f t="shared" si="230"/>
        <v>3. Wodociągi</v>
      </c>
      <c r="K382" s="7" t="str">
        <f>$K$381</f>
        <v>4. DZIENNIKI BUDOWY I KSIĄŻKI OBMIARÓW</v>
      </c>
      <c r="L382" s="7" t="str">
        <f t="shared" ref="L382:L383" si="239">S382&amp;". "&amp;U382</f>
        <v>1. Dzienniki Budowy</v>
      </c>
      <c r="M382" s="7" t="str">
        <f t="shared" si="216"/>
        <v>A. DOKUMENTACJA POWYKONAWCZA I OPERAT KOLAUDACYJNY W WERSJI PAPIEROWEJ
IV. CZĘŚĆ BRANŻOWA (ROBOTY TOWARZYSZĄCE)
3. Wodociągi
4. DZIENNIKI BUDOWY I KSIĄŻKI OBMIARÓW
1. Dzienniki Budowy</v>
      </c>
      <c r="N382" s="7" t="s">
        <v>439</v>
      </c>
      <c r="O382" s="45"/>
      <c r="P382" s="46"/>
      <c r="Q382" s="46"/>
      <c r="R382" s="46"/>
      <c r="S382" s="46">
        <v>1</v>
      </c>
      <c r="T382" s="47"/>
      <c r="U382" s="8" t="s">
        <v>28</v>
      </c>
      <c r="V382" s="26"/>
      <c r="W382" s="83" t="str">
        <f t="shared" si="185"/>
        <v>A.IV.3.4.1.</v>
      </c>
      <c r="X382" s="65"/>
      <c r="Y382" s="7"/>
      <c r="Z382" s="18"/>
      <c r="AA382" s="40"/>
    </row>
    <row r="383" spans="1:27" s="54" customFormat="1" ht="15" customHeight="1" outlineLevel="3">
      <c r="A383" s="7" t="e">
        <f t="shared" si="229"/>
        <v>#REF!</v>
      </c>
      <c r="B383" s="7" t="e">
        <f t="shared" si="229"/>
        <v>#REF!</v>
      </c>
      <c r="C383" s="7" t="e">
        <f t="shared" si="229"/>
        <v>#REF!</v>
      </c>
      <c r="D383" s="7">
        <f t="shared" si="229"/>
        <v>4</v>
      </c>
      <c r="E383" s="7">
        <f t="shared" si="238"/>
        <v>2</v>
      </c>
      <c r="F383" s="7" t="e">
        <f t="shared" si="215"/>
        <v>#REF!</v>
      </c>
      <c r="G383" s="7" t="e">
        <f t="shared" si="213"/>
        <v>#REF!</v>
      </c>
      <c r="H383" s="7" t="s">
        <v>70</v>
      </c>
      <c r="I383" s="7" t="str">
        <f t="shared" si="200"/>
        <v>IV. CZĘŚĆ BRANŻOWA (ROBOTY TOWARZYSZĄCE)</v>
      </c>
      <c r="J383" s="7" t="str">
        <f t="shared" si="230"/>
        <v>3. Wodociągi</v>
      </c>
      <c r="K383" s="7" t="str">
        <f>$K$381</f>
        <v>4. DZIENNIKI BUDOWY I KSIĄŻKI OBMIARÓW</v>
      </c>
      <c r="L383" s="7" t="str">
        <f t="shared" si="239"/>
        <v>2. Książki Obmiarów - wersja PDF na płycie</v>
      </c>
      <c r="M383" s="7" t="str">
        <f t="shared" si="216"/>
        <v>A. DOKUMENTACJA POWYKONAWCZA I OPERAT KOLAUDACYJNY W WERSJI PAPIEROWEJ
IV. CZĘŚĆ BRANŻOWA (ROBOTY TOWARZYSZĄCE)
3. Wodociągi
4. DZIENNIKI BUDOWY I KSIĄŻKI OBMIARÓW
2. Książki Obmiarów - wersja PDF na płycie</v>
      </c>
      <c r="N383" s="7" t="s">
        <v>440</v>
      </c>
      <c r="O383" s="45"/>
      <c r="P383" s="46"/>
      <c r="Q383" s="46"/>
      <c r="R383" s="46"/>
      <c r="S383" s="46">
        <v>2</v>
      </c>
      <c r="T383" s="47"/>
      <c r="U383" s="8" t="s">
        <v>273</v>
      </c>
      <c r="V383" s="26"/>
      <c r="W383" s="83" t="str">
        <f t="shared" si="185"/>
        <v>A.IV.3.4.2.</v>
      </c>
      <c r="X383" s="65"/>
      <c r="Y383" s="7"/>
      <c r="Z383" s="18"/>
      <c r="AA383" s="40"/>
    </row>
    <row r="384" spans="1:27" ht="15" customHeight="1" outlineLevel="3">
      <c r="A384" s="7" t="e">
        <f t="shared" si="229"/>
        <v>#REF!</v>
      </c>
      <c r="B384" s="7" t="e">
        <f t="shared" si="229"/>
        <v>#REF!</v>
      </c>
      <c r="C384" s="7" t="e">
        <f t="shared" si="229"/>
        <v>#REF!</v>
      </c>
      <c r="D384" s="20">
        <f t="shared" ref="D384:D386" si="240">R384</f>
        <v>5</v>
      </c>
      <c r="F384" s="7" t="e">
        <f t="shared" si="215"/>
        <v>#REF!</v>
      </c>
      <c r="G384" s="7" t="e">
        <f t="shared" si="213"/>
        <v>#REF!</v>
      </c>
      <c r="H384" s="7" t="s">
        <v>70</v>
      </c>
      <c r="I384" s="7" t="str">
        <f t="shared" si="200"/>
        <v>IV. CZĘŚĆ BRANŻOWA (ROBOTY TOWARZYSZĄCE)</v>
      </c>
      <c r="J384" s="7" t="str">
        <f t="shared" si="230"/>
        <v>3. Wodociągi</v>
      </c>
      <c r="K384" s="7" t="str">
        <f t="shared" ref="K384:K386" si="241">R384&amp;". "&amp;U384</f>
        <v>5. WYNIKI POMIARÓW KONTROLNYCH ORAZ BADAŃ I OZNACZEŃ LABORATORYJNYCH, ZGODNIE Z SST I PZJ</v>
      </c>
      <c r="M384" s="7" t="str">
        <f t="shared" si="216"/>
        <v>A. DOKUMENTACJA POWYKONAWCZA I OPERAT KOLAUDACYJNY W WERSJI PAPIEROWEJ
IV. CZĘŚĆ BRANŻOWA (ROBOTY TOWARZYSZĄCE)
3. Wodociągi
5. WYNIKI POMIARÓW KONTROLNYCH ORAZ BADAŃ I OZNACZEŃ LABORATORYJNYCH, ZGODNIE Z SST I PZJ</v>
      </c>
      <c r="N384" s="7" t="s">
        <v>429</v>
      </c>
      <c r="O384" s="41"/>
      <c r="P384" s="42"/>
      <c r="Q384" s="42"/>
      <c r="R384" s="42">
        <v>5</v>
      </c>
      <c r="S384" s="42"/>
      <c r="T384" s="43"/>
      <c r="U384" s="48" t="s">
        <v>54</v>
      </c>
      <c r="V384" s="27"/>
      <c r="W384" s="31" t="str">
        <f t="shared" si="185"/>
        <v>A.IV.3.5.</v>
      </c>
      <c r="X384" s="67"/>
      <c r="Z384" s="18"/>
      <c r="AA384" s="40"/>
    </row>
    <row r="385" spans="1:27" ht="15" customHeight="1" outlineLevel="3">
      <c r="A385" s="7" t="e">
        <f t="shared" si="229"/>
        <v>#REF!</v>
      </c>
      <c r="B385" s="7" t="e">
        <f t="shared" si="229"/>
        <v>#REF!</v>
      </c>
      <c r="C385" s="7" t="e">
        <f t="shared" si="229"/>
        <v>#REF!</v>
      </c>
      <c r="D385" s="20">
        <f t="shared" si="240"/>
        <v>6</v>
      </c>
      <c r="F385" s="7" t="e">
        <f t="shared" si="215"/>
        <v>#REF!</v>
      </c>
      <c r="G385" s="7" t="e">
        <f t="shared" si="213"/>
        <v>#REF!</v>
      </c>
      <c r="H385" s="7" t="s">
        <v>70</v>
      </c>
      <c r="I385" s="7" t="str">
        <f t="shared" si="200"/>
        <v>IV. CZĘŚĆ BRANŻOWA (ROBOTY TOWARZYSZĄCE)</v>
      </c>
      <c r="J385" s="7" t="str">
        <f t="shared" si="230"/>
        <v>3. Wodociągi</v>
      </c>
      <c r="K385" s="7" t="str">
        <f t="shared" si="241"/>
        <v>6. DEKLARACJE ZGODNOŚCI LUB CERTYFIKATY WŁAŚCIWOŚCI WBUDOWANYCH MATERIAŁÓW ZGODNIE Z SST I PZJ</v>
      </c>
      <c r="M385" s="7" t="str">
        <f t="shared" si="216"/>
        <v>A. DOKUMENTACJA POWYKONAWCZA I OPERAT KOLAUDACYJNY W WERSJI PAPIEROWEJ
IV. CZĘŚĆ BRANŻOWA (ROBOTY TOWARZYSZĄCE)
3. Wodociągi
6. DEKLARACJE ZGODNOŚCI LUB CERTYFIKATY WŁAŚCIWOŚCI WBUDOWANYCH MATERIAŁÓW ZGODNIE Z SST I PZJ</v>
      </c>
      <c r="N385" s="7" t="s">
        <v>430</v>
      </c>
      <c r="O385" s="41"/>
      <c r="P385" s="42"/>
      <c r="Q385" s="42"/>
      <c r="R385" s="42">
        <v>6</v>
      </c>
      <c r="S385" s="42"/>
      <c r="T385" s="43"/>
      <c r="U385" s="48" t="s">
        <v>55</v>
      </c>
      <c r="V385" s="27"/>
      <c r="W385" s="31" t="str">
        <f t="shared" si="185"/>
        <v>A.IV.3.6.</v>
      </c>
      <c r="X385" s="67"/>
      <c r="Z385" s="18"/>
      <c r="AA385" s="40"/>
    </row>
    <row r="386" spans="1:27" ht="15" customHeight="1" outlineLevel="3">
      <c r="A386" s="7" t="e">
        <f t="shared" ref="A386:D399" si="242">A385</f>
        <v>#REF!</v>
      </c>
      <c r="B386" s="7" t="e">
        <f t="shared" si="242"/>
        <v>#REF!</v>
      </c>
      <c r="C386" s="7" t="e">
        <f t="shared" si="242"/>
        <v>#REF!</v>
      </c>
      <c r="D386" s="20">
        <f t="shared" si="240"/>
        <v>7</v>
      </c>
      <c r="F386" s="7" t="e">
        <f t="shared" si="215"/>
        <v>#REF!</v>
      </c>
      <c r="G386" s="7" t="e">
        <f t="shared" si="213"/>
        <v>#REF!</v>
      </c>
      <c r="H386" s="7" t="s">
        <v>70</v>
      </c>
      <c r="I386" s="7" t="str">
        <f t="shared" si="200"/>
        <v>IV. CZĘŚĆ BRANŻOWA (ROBOTY TOWARZYSZĄCE)</v>
      </c>
      <c r="J386" s="7" t="str">
        <f t="shared" si="230"/>
        <v>3. Wodociągi</v>
      </c>
      <c r="K386" s="7" t="str">
        <f t="shared" si="241"/>
        <v>7. GEODEZYJNA INWENTARYZACJA POWYKONAWCZA</v>
      </c>
      <c r="M386" s="7" t="str">
        <f t="shared" si="216"/>
        <v>A. DOKUMENTACJA POWYKONAWCZA I OPERAT KOLAUDACYJNY W WERSJI PAPIEROWEJ
IV. CZĘŚĆ BRANŻOWA (ROBOTY TOWARZYSZĄCE)
3. Wodociągi
7. GEODEZYJNA INWENTARYZACJA POWYKONAWCZA</v>
      </c>
      <c r="N386" s="7" t="s">
        <v>431</v>
      </c>
      <c r="O386" s="41"/>
      <c r="P386" s="42"/>
      <c r="Q386" s="42"/>
      <c r="R386" s="42">
        <v>7</v>
      </c>
      <c r="S386" s="42"/>
      <c r="T386" s="43"/>
      <c r="U386" s="48" t="s">
        <v>59</v>
      </c>
      <c r="V386" s="27"/>
      <c r="W386" s="31" t="str">
        <f t="shared" ref="W386:W449" si="243">N386</f>
        <v>A.IV.3.7.</v>
      </c>
      <c r="X386" s="67"/>
      <c r="Z386" s="18"/>
      <c r="AA386" s="40"/>
    </row>
    <row r="387" spans="1:27" ht="15" customHeight="1" outlineLevel="2">
      <c r="A387" s="7" t="e">
        <f t="shared" si="242"/>
        <v>#REF!</v>
      </c>
      <c r="B387" s="7" t="e">
        <f t="shared" si="242"/>
        <v>#REF!</v>
      </c>
      <c r="C387" s="20">
        <f>Q387</f>
        <v>4</v>
      </c>
      <c r="F387" s="7" t="e">
        <f t="shared" si="215"/>
        <v>#REF!</v>
      </c>
      <c r="G387" s="7" t="e">
        <f t="shared" si="213"/>
        <v>#REF!</v>
      </c>
      <c r="H387" s="7" t="s">
        <v>70</v>
      </c>
      <c r="I387" s="7" t="str">
        <f t="shared" si="200"/>
        <v>IV. CZĘŚĆ BRANŻOWA (ROBOTY TOWARZYSZĄCE)</v>
      </c>
      <c r="J387" s="7" t="str">
        <f>Q387&amp;". "&amp;U387</f>
        <v>4. Gaz</v>
      </c>
      <c r="M387" s="7" t="str">
        <f t="shared" si="216"/>
        <v>A. DOKUMENTACJA POWYKONAWCZA I OPERAT KOLAUDACYJNY W WERSJI PAPIEROWEJ
IV. CZĘŚĆ BRANŻOWA (ROBOTY TOWARZYSZĄCE)
4. Gaz</v>
      </c>
      <c r="N387" s="7" t="s">
        <v>432</v>
      </c>
      <c r="O387" s="121"/>
      <c r="P387" s="119"/>
      <c r="Q387" s="119">
        <v>4</v>
      </c>
      <c r="R387" s="119"/>
      <c r="S387" s="119"/>
      <c r="T387" s="120"/>
      <c r="U387" s="121" t="s">
        <v>17</v>
      </c>
      <c r="V387" s="118"/>
      <c r="W387" s="124" t="str">
        <f t="shared" si="243"/>
        <v>A.IV.4.</v>
      </c>
      <c r="X387" s="69"/>
      <c r="Z387" s="18"/>
      <c r="AA387" s="40"/>
    </row>
    <row r="388" spans="1:27" ht="15" customHeight="1" outlineLevel="3">
      <c r="A388" s="7" t="e">
        <f t="shared" si="242"/>
        <v>#REF!</v>
      </c>
      <c r="B388" s="7" t="e">
        <f t="shared" si="242"/>
        <v>#REF!</v>
      </c>
      <c r="C388" s="7">
        <f>C387</f>
        <v>4</v>
      </c>
      <c r="D388" s="20">
        <f>R388</f>
        <v>1</v>
      </c>
      <c r="F388" s="7" t="e">
        <f t="shared" si="215"/>
        <v>#REF!</v>
      </c>
      <c r="G388" s="7" t="e">
        <f t="shared" si="213"/>
        <v>#REF!</v>
      </c>
      <c r="H388" s="7" t="s">
        <v>70</v>
      </c>
      <c r="I388" s="7" t="str">
        <f t="shared" si="200"/>
        <v>IV. CZĘŚĆ BRANŻOWA (ROBOTY TOWARZYSZĄCE)</v>
      </c>
      <c r="J388" s="7" t="str">
        <f t="shared" ref="J388:J400" si="244">$J$387</f>
        <v>4. Gaz</v>
      </c>
      <c r="K388" s="7" t="str">
        <f>R388&amp;". "&amp;U388</f>
        <v>1. DOKUMENTACJA PROJEKTOWA PODSTAWOWA Z NANIESIONYMI ZMIANAMI ORAZ DODATKOWA</v>
      </c>
      <c r="M388" s="7" t="str">
        <f t="shared" si="216"/>
        <v>A. DOKUMENTACJA POWYKONAWCZA I OPERAT KOLAUDACYJNY W WERSJI PAPIEROWEJ
IV. CZĘŚĆ BRANŻOWA (ROBOTY TOWARZYSZĄCE)
4. Gaz
1. DOKUMENTACJA PROJEKTOWA PODSTAWOWA Z NANIESIONYMI ZMIANAMI ORAZ DODATKOWA</v>
      </c>
      <c r="N388" s="7" t="s">
        <v>433</v>
      </c>
      <c r="O388" s="41"/>
      <c r="P388" s="42"/>
      <c r="Q388" s="42"/>
      <c r="R388" s="42">
        <v>1</v>
      </c>
      <c r="S388" s="42"/>
      <c r="T388" s="43"/>
      <c r="U388" s="48" t="s">
        <v>51</v>
      </c>
      <c r="V388" s="25"/>
      <c r="W388" s="31" t="str">
        <f t="shared" si="243"/>
        <v>A.IV.4.1.</v>
      </c>
      <c r="X388" s="64"/>
      <c r="Z388" s="18"/>
      <c r="AA388" s="40"/>
    </row>
    <row r="389" spans="1:27" ht="15" customHeight="1" outlineLevel="3">
      <c r="A389" s="7" t="e">
        <f t="shared" si="242"/>
        <v>#REF!</v>
      </c>
      <c r="B389" s="7" t="e">
        <f t="shared" si="242"/>
        <v>#REF!</v>
      </c>
      <c r="C389" s="7">
        <f t="shared" si="242"/>
        <v>4</v>
      </c>
      <c r="D389" s="7">
        <f t="shared" si="242"/>
        <v>1</v>
      </c>
      <c r="E389" s="20">
        <f t="shared" ref="E389:E390" si="245">S389</f>
        <v>1</v>
      </c>
      <c r="F389" s="7" t="e">
        <f t="shared" si="215"/>
        <v>#REF!</v>
      </c>
      <c r="G389" s="7" t="e">
        <f t="shared" si="213"/>
        <v>#REF!</v>
      </c>
      <c r="H389" s="7" t="s">
        <v>70</v>
      </c>
      <c r="I389" s="7" t="str">
        <f t="shared" si="200"/>
        <v>IV. CZĘŚĆ BRANŻOWA (ROBOTY TOWARZYSZĄCE)</v>
      </c>
      <c r="J389" s="7" t="str">
        <f t="shared" si="244"/>
        <v>4. Gaz</v>
      </c>
      <c r="K389" s="7" t="str">
        <f>$K$388</f>
        <v>1. DOKUMENTACJA PROJEKTOWA PODSTAWOWA Z NANIESIONYMI ZMIANAMI ORAZ DODATKOWA</v>
      </c>
      <c r="L389" s="7" t="str">
        <f t="shared" ref="L389:L390" si="246">S389&amp;". "&amp;U389</f>
        <v>1. Projekt Budowlany z naniesionymi zmianami</v>
      </c>
      <c r="M389" s="7" t="str">
        <f t="shared" si="216"/>
        <v>A. DOKUMENTACJA POWYKONAWCZA I OPERAT KOLAUDACYJNY W WERSJI PAPIEROWEJ
IV. CZĘŚĆ BRANŻOWA (ROBOTY TOWARZYSZĄCE)
4. Gaz
1. DOKUMENTACJA PROJEKTOWA PODSTAWOWA Z NANIESIONYMI ZMIANAMI ORAZ DODATKOWA
1. Projekt Budowlany z naniesionymi zmianami</v>
      </c>
      <c r="N389" s="7" t="s">
        <v>434</v>
      </c>
      <c r="O389" s="45"/>
      <c r="P389" s="46"/>
      <c r="Q389" s="46"/>
      <c r="R389" s="46"/>
      <c r="S389" s="46">
        <v>1</v>
      </c>
      <c r="T389" s="47"/>
      <c r="U389" s="8" t="s">
        <v>3</v>
      </c>
      <c r="V389" s="26"/>
      <c r="W389" s="83" t="str">
        <f t="shared" si="243"/>
        <v>A.IV.4.1.1.</v>
      </c>
      <c r="X389" s="65"/>
      <c r="Z389" s="18"/>
      <c r="AA389" s="40"/>
    </row>
    <row r="390" spans="1:27" ht="15" customHeight="1" outlineLevel="3">
      <c r="A390" s="7" t="e">
        <f t="shared" si="242"/>
        <v>#REF!</v>
      </c>
      <c r="B390" s="7" t="e">
        <f t="shared" si="242"/>
        <v>#REF!</v>
      </c>
      <c r="C390" s="7">
        <f t="shared" si="242"/>
        <v>4</v>
      </c>
      <c r="D390" s="7">
        <f t="shared" si="242"/>
        <v>1</v>
      </c>
      <c r="E390" s="20">
        <f t="shared" si="245"/>
        <v>2</v>
      </c>
      <c r="F390" s="7" t="e">
        <f t="shared" si="215"/>
        <v>#REF!</v>
      </c>
      <c r="G390" s="7" t="e">
        <f t="shared" si="213"/>
        <v>#REF!</v>
      </c>
      <c r="H390" s="7" t="s">
        <v>70</v>
      </c>
      <c r="I390" s="7" t="str">
        <f t="shared" si="200"/>
        <v>IV. CZĘŚĆ BRANŻOWA (ROBOTY TOWARZYSZĄCE)</v>
      </c>
      <c r="J390" s="7" t="str">
        <f t="shared" si="244"/>
        <v>4. Gaz</v>
      </c>
      <c r="K390" s="7" t="str">
        <f>$K$388</f>
        <v>1. DOKUMENTACJA PROJEKTOWA PODSTAWOWA Z NANIESIONYMI ZMIANAMI ORAZ DODATKOWA</v>
      </c>
      <c r="L390" s="7" t="str">
        <f t="shared" si="246"/>
        <v>2. Projekt Wykonawczy</v>
      </c>
      <c r="M390" s="7" t="str">
        <f t="shared" si="216"/>
        <v>A. DOKUMENTACJA POWYKONAWCZA I OPERAT KOLAUDACYJNY W WERSJI PAPIEROWEJ
IV. CZĘŚĆ BRANŻOWA (ROBOTY TOWARZYSZĄCE)
4. Gaz
1. DOKUMENTACJA PROJEKTOWA PODSTAWOWA Z NANIESIONYMI ZMIANAMI ORAZ DODATKOWA
2. Projekt Wykonawczy</v>
      </c>
      <c r="N390" s="7" t="s">
        <v>435</v>
      </c>
      <c r="O390" s="45"/>
      <c r="P390" s="46"/>
      <c r="Q390" s="46"/>
      <c r="R390" s="46"/>
      <c r="S390" s="46">
        <v>2</v>
      </c>
      <c r="T390" s="47"/>
      <c r="U390" s="8" t="s">
        <v>0</v>
      </c>
      <c r="V390" s="26"/>
      <c r="W390" s="83" t="str">
        <f t="shared" si="243"/>
        <v>A.IV.4.1.2.</v>
      </c>
      <c r="X390" s="65"/>
      <c r="Z390" s="18"/>
      <c r="AA390" s="40"/>
    </row>
    <row r="391" spans="1:27" ht="15" customHeight="1" outlineLevel="3">
      <c r="A391" s="7" t="e">
        <f>#REF!</f>
        <v>#REF!</v>
      </c>
      <c r="B391" s="7" t="e">
        <f>#REF!</f>
        <v>#REF!</v>
      </c>
      <c r="C391" s="7" t="e">
        <f>#REF!</f>
        <v>#REF!</v>
      </c>
      <c r="D391" s="20">
        <f t="shared" ref="D391:D392" si="247">R391</f>
        <v>2</v>
      </c>
      <c r="F391" s="7" t="e">
        <f t="shared" si="215"/>
        <v>#REF!</v>
      </c>
      <c r="G391" s="7" t="e">
        <f t="shared" si="213"/>
        <v>#REF!</v>
      </c>
      <c r="H391" s="7" t="s">
        <v>70</v>
      </c>
      <c r="I391" s="7" t="str">
        <f t="shared" si="200"/>
        <v>IV. CZĘŚĆ BRANŻOWA (ROBOTY TOWARZYSZĄCE)</v>
      </c>
      <c r="J391" s="7" t="str">
        <f t="shared" si="244"/>
        <v>4. Gaz</v>
      </c>
      <c r="K391" s="7" t="str">
        <f t="shared" ref="K391:K392" si="248">R391&amp;". "&amp;U391</f>
        <v>2. SZCZEGÓŁOWE SPECYFIKACJE TECHNICZNE</v>
      </c>
      <c r="M391" s="7" t="str">
        <f t="shared" si="216"/>
        <v>A. DOKUMENTACJA POWYKONAWCZA I OPERAT KOLAUDACYJNY W WERSJI PAPIEROWEJ
IV. CZĘŚĆ BRANŻOWA (ROBOTY TOWARZYSZĄCE)
4. Gaz
2. SZCZEGÓŁOWE SPECYFIKACJE TECHNICZNE</v>
      </c>
      <c r="N391" s="7" t="s">
        <v>494</v>
      </c>
      <c r="O391" s="41"/>
      <c r="P391" s="42"/>
      <c r="Q391" s="42"/>
      <c r="R391" s="42">
        <v>2</v>
      </c>
      <c r="S391" s="42"/>
      <c r="T391" s="43"/>
      <c r="U391" s="48" t="s">
        <v>52</v>
      </c>
      <c r="V391" s="25"/>
      <c r="W391" s="31" t="str">
        <f t="shared" si="243"/>
        <v>A.IV.4.2.</v>
      </c>
      <c r="X391" s="64"/>
      <c r="Z391" s="18"/>
      <c r="AA391" s="40"/>
    </row>
    <row r="392" spans="1:27" ht="15" customHeight="1" outlineLevel="3">
      <c r="A392" s="7" t="e">
        <f t="shared" si="242"/>
        <v>#REF!</v>
      </c>
      <c r="B392" s="7" t="e">
        <f t="shared" si="242"/>
        <v>#REF!</v>
      </c>
      <c r="C392" s="7" t="e">
        <f t="shared" si="242"/>
        <v>#REF!</v>
      </c>
      <c r="D392" s="20">
        <f t="shared" si="247"/>
        <v>3</v>
      </c>
      <c r="F392" s="7" t="e">
        <f t="shared" si="215"/>
        <v>#REF!</v>
      </c>
      <c r="G392" s="7" t="e">
        <f t="shared" si="213"/>
        <v>#REF!</v>
      </c>
      <c r="H392" s="7" t="s">
        <v>70</v>
      </c>
      <c r="I392" s="7" t="str">
        <f t="shared" si="200"/>
        <v>IV. CZĘŚĆ BRANŻOWA (ROBOTY TOWARZYSZĄCE)</v>
      </c>
      <c r="J392" s="7" t="str">
        <f t="shared" si="244"/>
        <v>4. Gaz</v>
      </c>
      <c r="K392" s="7" t="str">
        <f t="shared" si="248"/>
        <v>3. RECEPTY I USTALENIA TECHNOLOGICZNE, DOKUMENTY JAKOŚCIOWE ROBÓT</v>
      </c>
      <c r="M392" s="7" t="str">
        <f t="shared" si="216"/>
        <v>A. DOKUMENTACJA POWYKONAWCZA I OPERAT KOLAUDACYJNY W WERSJI PAPIEROWEJ
IV. CZĘŚĆ BRANŻOWA (ROBOTY TOWARZYSZĄCE)
4. Gaz
3. RECEPTY I USTALENIA TECHNOLOGICZNE, DOKUMENTY JAKOŚCIOWE ROBÓT</v>
      </c>
      <c r="N392" s="7" t="s">
        <v>495</v>
      </c>
      <c r="O392" s="41"/>
      <c r="P392" s="42"/>
      <c r="Q392" s="42"/>
      <c r="R392" s="42">
        <v>3</v>
      </c>
      <c r="S392" s="42"/>
      <c r="T392" s="43"/>
      <c r="U392" s="48" t="s">
        <v>53</v>
      </c>
      <c r="V392" s="25"/>
      <c r="W392" s="31" t="str">
        <f t="shared" si="243"/>
        <v>A.IV.4.3.</v>
      </c>
      <c r="X392" s="64"/>
      <c r="Z392" s="18"/>
      <c r="AA392" s="40"/>
    </row>
    <row r="393" spans="1:27" ht="15" customHeight="1" outlineLevel="3">
      <c r="A393" s="7" t="e">
        <f t="shared" si="242"/>
        <v>#REF!</v>
      </c>
      <c r="B393" s="7" t="e">
        <f t="shared" si="242"/>
        <v>#REF!</v>
      </c>
      <c r="C393" s="7" t="e">
        <f t="shared" si="242"/>
        <v>#REF!</v>
      </c>
      <c r="D393" s="7" t="e">
        <f>#REF!</f>
        <v>#REF!</v>
      </c>
      <c r="E393" s="20">
        <f t="shared" ref="E393:E394" si="249">S393</f>
        <v>1</v>
      </c>
      <c r="F393" s="7" t="e">
        <f t="shared" si="215"/>
        <v>#REF!</v>
      </c>
      <c r="G393" s="7" t="e">
        <f t="shared" si="213"/>
        <v>#REF!</v>
      </c>
      <c r="H393" s="7" t="s">
        <v>70</v>
      </c>
      <c r="I393" s="7" t="str">
        <f t="shared" si="200"/>
        <v>IV. CZĘŚĆ BRANŻOWA (ROBOTY TOWARZYSZĄCE)</v>
      </c>
      <c r="J393" s="7" t="str">
        <f t="shared" si="244"/>
        <v>4. Gaz</v>
      </c>
      <c r="K393" s="7" t="str">
        <f>$K$392</f>
        <v>3. RECEPTY I USTALENIA TECHNOLOGICZNE, DOKUMENTY JAKOŚCIOWE ROBÓT</v>
      </c>
      <c r="L393" s="7" t="str">
        <f t="shared" ref="L393:L394" si="250">S393&amp;". "&amp;U393</f>
        <v>1. Materiały</v>
      </c>
      <c r="M393" s="7" t="str">
        <f t="shared" si="216"/>
        <v>A. DOKUMENTACJA POWYKONAWCZA I OPERAT KOLAUDACYJNY W WERSJI PAPIEROWEJ
IV. CZĘŚĆ BRANŻOWA (ROBOTY TOWARZYSZĄCE)
4. Gaz
3. RECEPTY I USTALENIA TECHNOLOGICZNE, DOKUMENTY JAKOŚCIOWE ROBÓT
1. Materiały</v>
      </c>
      <c r="N393" s="7" t="s">
        <v>500</v>
      </c>
      <c r="O393" s="45"/>
      <c r="P393" s="46"/>
      <c r="Q393" s="46"/>
      <c r="R393" s="46"/>
      <c r="S393" s="46">
        <v>1</v>
      </c>
      <c r="T393" s="47"/>
      <c r="U393" s="8" t="s">
        <v>420</v>
      </c>
      <c r="V393" s="26"/>
      <c r="W393" s="83" t="str">
        <f t="shared" si="243"/>
        <v>A.IV.4.3.1</v>
      </c>
      <c r="X393" s="65"/>
      <c r="Z393" s="18"/>
      <c r="AA393" s="40"/>
    </row>
    <row r="394" spans="1:27" s="54" customFormat="1" ht="15" customHeight="1" outlineLevel="3">
      <c r="A394" s="7" t="e">
        <f t="shared" si="242"/>
        <v>#REF!</v>
      </c>
      <c r="B394" s="7" t="e">
        <f t="shared" si="242"/>
        <v>#REF!</v>
      </c>
      <c r="C394" s="7" t="e">
        <f t="shared" si="242"/>
        <v>#REF!</v>
      </c>
      <c r="D394" s="7" t="e">
        <f t="shared" si="242"/>
        <v>#REF!</v>
      </c>
      <c r="E394" s="7">
        <f t="shared" si="249"/>
        <v>2</v>
      </c>
      <c r="F394" s="7" t="e">
        <f t="shared" si="215"/>
        <v>#REF!</v>
      </c>
      <c r="G394" s="7" t="e">
        <f t="shared" si="213"/>
        <v>#REF!</v>
      </c>
      <c r="H394" s="7" t="s">
        <v>70</v>
      </c>
      <c r="I394" s="7" t="str">
        <f t="shared" si="200"/>
        <v>IV. CZĘŚĆ BRANŻOWA (ROBOTY TOWARZYSZĄCE)</v>
      </c>
      <c r="J394" s="7" t="str">
        <f t="shared" si="244"/>
        <v>4. Gaz</v>
      </c>
      <c r="K394" s="7" t="str">
        <f>$K$392</f>
        <v>3. RECEPTY I USTALENIA TECHNOLOGICZNE, DOKUMENTY JAKOŚCIOWE ROBÓT</v>
      </c>
      <c r="L394" s="7" t="str">
        <f t="shared" si="250"/>
        <v>2. Program Zapewnienia Jakości</v>
      </c>
      <c r="M394" s="7" t="str">
        <f t="shared" si="216"/>
        <v>A. DOKUMENTACJA POWYKONAWCZA I OPERAT KOLAUDACYJNY W WERSJI PAPIEROWEJ
IV. CZĘŚĆ BRANŻOWA (ROBOTY TOWARZYSZĄCE)
4. Gaz
3. RECEPTY I USTALENIA TECHNOLOGICZNE, DOKUMENTY JAKOŚCIOWE ROBÓT
2. Program Zapewnienia Jakości</v>
      </c>
      <c r="N394" s="7" t="s">
        <v>501</v>
      </c>
      <c r="O394" s="45"/>
      <c r="P394" s="46"/>
      <c r="Q394" s="46"/>
      <c r="R394" s="46"/>
      <c r="S394" s="46">
        <v>2</v>
      </c>
      <c r="T394" s="47"/>
      <c r="U394" s="8" t="s">
        <v>69</v>
      </c>
      <c r="V394" s="26"/>
      <c r="W394" s="83" t="str">
        <f t="shared" si="243"/>
        <v>A.IV.4.3.2</v>
      </c>
      <c r="X394" s="65"/>
      <c r="Y394" s="7"/>
      <c r="Z394" s="18"/>
      <c r="AA394" s="40"/>
    </row>
    <row r="395" spans="1:27" ht="15" customHeight="1" outlineLevel="3">
      <c r="A395" s="7" t="e">
        <f t="shared" si="242"/>
        <v>#REF!</v>
      </c>
      <c r="B395" s="7" t="e">
        <f t="shared" si="242"/>
        <v>#REF!</v>
      </c>
      <c r="C395" s="7" t="e">
        <f t="shared" si="242"/>
        <v>#REF!</v>
      </c>
      <c r="D395" s="20">
        <f>R395</f>
        <v>4</v>
      </c>
      <c r="F395" s="7" t="e">
        <f t="shared" si="215"/>
        <v>#REF!</v>
      </c>
      <c r="G395" s="7" t="e">
        <f t="shared" si="213"/>
        <v>#REF!</v>
      </c>
      <c r="H395" s="7" t="s">
        <v>70</v>
      </c>
      <c r="I395" s="7" t="str">
        <f t="shared" si="200"/>
        <v>IV. CZĘŚĆ BRANŻOWA (ROBOTY TOWARZYSZĄCE)</v>
      </c>
      <c r="J395" s="7" t="str">
        <f t="shared" si="244"/>
        <v>4. Gaz</v>
      </c>
      <c r="K395" s="7" t="str">
        <f>R395&amp;". "&amp;U395</f>
        <v>4. DZIENNIKI BUDOWY I KSIĄŻKI OBMIARÓW</v>
      </c>
      <c r="M395" s="7" t="str">
        <f t="shared" si="216"/>
        <v>A. DOKUMENTACJA POWYKONAWCZA I OPERAT KOLAUDACYJNY W WERSJI PAPIEROWEJ
IV. CZĘŚĆ BRANŻOWA (ROBOTY TOWARZYSZĄCE)
4. Gaz
4. DZIENNIKI BUDOWY I KSIĄŻKI OBMIARÓW</v>
      </c>
      <c r="N395" s="7" t="s">
        <v>496</v>
      </c>
      <c r="O395" s="41"/>
      <c r="P395" s="42"/>
      <c r="Q395" s="42"/>
      <c r="R395" s="42">
        <v>4</v>
      </c>
      <c r="S395" s="42"/>
      <c r="T395" s="43"/>
      <c r="U395" s="48" t="s">
        <v>72</v>
      </c>
      <c r="V395" s="25"/>
      <c r="W395" s="31" t="str">
        <f t="shared" si="243"/>
        <v>A.IV.4.4.</v>
      </c>
      <c r="X395" s="64"/>
      <c r="Z395" s="18"/>
      <c r="AA395" s="40"/>
    </row>
    <row r="396" spans="1:27" ht="15" customHeight="1" outlineLevel="3">
      <c r="A396" s="7" t="e">
        <f t="shared" si="242"/>
        <v>#REF!</v>
      </c>
      <c r="B396" s="7" t="e">
        <f t="shared" si="242"/>
        <v>#REF!</v>
      </c>
      <c r="C396" s="7" t="e">
        <f t="shared" si="242"/>
        <v>#REF!</v>
      </c>
      <c r="D396" s="7">
        <f t="shared" si="242"/>
        <v>4</v>
      </c>
      <c r="E396" s="20">
        <f t="shared" ref="E396:E397" si="251">S396</f>
        <v>1</v>
      </c>
      <c r="F396" s="7" t="e">
        <f t="shared" si="215"/>
        <v>#REF!</v>
      </c>
      <c r="G396" s="7" t="e">
        <f t="shared" si="213"/>
        <v>#REF!</v>
      </c>
      <c r="H396" s="7" t="s">
        <v>70</v>
      </c>
      <c r="I396" s="7" t="str">
        <f t="shared" si="200"/>
        <v>IV. CZĘŚĆ BRANŻOWA (ROBOTY TOWARZYSZĄCE)</v>
      </c>
      <c r="J396" s="7" t="str">
        <f t="shared" si="244"/>
        <v>4. Gaz</v>
      </c>
      <c r="K396" s="7" t="str">
        <f>$K$395</f>
        <v>4. DZIENNIKI BUDOWY I KSIĄŻKI OBMIARÓW</v>
      </c>
      <c r="L396" s="7" t="str">
        <f t="shared" ref="L396:L397" si="252">S396&amp;". "&amp;U396</f>
        <v>1. Dzienniki Budowy</v>
      </c>
      <c r="M396" s="7" t="str">
        <f t="shared" si="216"/>
        <v>A. DOKUMENTACJA POWYKONAWCZA I OPERAT KOLAUDACYJNY W WERSJI PAPIEROWEJ
IV. CZĘŚĆ BRANŻOWA (ROBOTY TOWARZYSZĄCE)
4. Gaz
4. DZIENNIKI BUDOWY I KSIĄŻKI OBMIARÓW
1. Dzienniki Budowy</v>
      </c>
      <c r="N396" s="7" t="s">
        <v>502</v>
      </c>
      <c r="O396" s="45"/>
      <c r="P396" s="46"/>
      <c r="Q396" s="46"/>
      <c r="R396" s="46"/>
      <c r="S396" s="46">
        <v>1</v>
      </c>
      <c r="T396" s="47"/>
      <c r="U396" s="8" t="s">
        <v>28</v>
      </c>
      <c r="V396" s="26"/>
      <c r="W396" s="83" t="str">
        <f t="shared" si="243"/>
        <v>A.IV.4.4.1.</v>
      </c>
      <c r="X396" s="65"/>
      <c r="Z396" s="18"/>
      <c r="AA396" s="40"/>
    </row>
    <row r="397" spans="1:27" ht="15" customHeight="1" outlineLevel="3">
      <c r="A397" s="7" t="e">
        <f t="shared" si="242"/>
        <v>#REF!</v>
      </c>
      <c r="B397" s="7" t="e">
        <f t="shared" si="242"/>
        <v>#REF!</v>
      </c>
      <c r="C397" s="7" t="e">
        <f t="shared" si="242"/>
        <v>#REF!</v>
      </c>
      <c r="D397" s="7">
        <f t="shared" si="242"/>
        <v>4</v>
      </c>
      <c r="E397" s="20">
        <f t="shared" si="251"/>
        <v>2</v>
      </c>
      <c r="F397" s="7" t="e">
        <f t="shared" si="215"/>
        <v>#REF!</v>
      </c>
      <c r="G397" s="7" t="e">
        <f t="shared" si="213"/>
        <v>#REF!</v>
      </c>
      <c r="H397" s="7" t="s">
        <v>70</v>
      </c>
      <c r="I397" s="7" t="str">
        <f t="shared" si="200"/>
        <v>IV. CZĘŚĆ BRANŻOWA (ROBOTY TOWARZYSZĄCE)</v>
      </c>
      <c r="J397" s="7" t="str">
        <f t="shared" si="244"/>
        <v>4. Gaz</v>
      </c>
      <c r="K397" s="7" t="str">
        <f>$K$395</f>
        <v>4. DZIENNIKI BUDOWY I KSIĄŻKI OBMIARÓW</v>
      </c>
      <c r="L397" s="7" t="str">
        <f t="shared" si="252"/>
        <v>2. Książki Obmiarów - wersja PDF na płycie</v>
      </c>
      <c r="M397" s="7" t="str">
        <f t="shared" si="216"/>
        <v>A. DOKUMENTACJA POWYKONAWCZA I OPERAT KOLAUDACYJNY W WERSJI PAPIEROWEJ
IV. CZĘŚĆ BRANŻOWA (ROBOTY TOWARZYSZĄCE)
4. Gaz
4. DZIENNIKI BUDOWY I KSIĄŻKI OBMIARÓW
2. Książki Obmiarów - wersja PDF na płycie</v>
      </c>
      <c r="N397" s="7" t="s">
        <v>503</v>
      </c>
      <c r="O397" s="45"/>
      <c r="P397" s="46"/>
      <c r="Q397" s="46"/>
      <c r="R397" s="46"/>
      <c r="S397" s="46">
        <v>2</v>
      </c>
      <c r="T397" s="47"/>
      <c r="U397" s="8" t="s">
        <v>273</v>
      </c>
      <c r="V397" s="26"/>
      <c r="W397" s="83" t="str">
        <f t="shared" si="243"/>
        <v>A.IV.4.4.2.</v>
      </c>
      <c r="X397" s="65"/>
      <c r="Z397" s="18"/>
      <c r="AA397" s="40"/>
    </row>
    <row r="398" spans="1:27" ht="15" customHeight="1" outlineLevel="3">
      <c r="A398" s="7" t="e">
        <f t="shared" si="242"/>
        <v>#REF!</v>
      </c>
      <c r="B398" s="7" t="e">
        <f t="shared" si="242"/>
        <v>#REF!</v>
      </c>
      <c r="C398" s="7" t="e">
        <f t="shared" si="242"/>
        <v>#REF!</v>
      </c>
      <c r="D398" s="20">
        <f t="shared" ref="D398:D400" si="253">R398</f>
        <v>5</v>
      </c>
      <c r="F398" s="7" t="e">
        <f t="shared" si="215"/>
        <v>#REF!</v>
      </c>
      <c r="G398" s="7" t="e">
        <f t="shared" si="213"/>
        <v>#REF!</v>
      </c>
      <c r="H398" s="7" t="s">
        <v>70</v>
      </c>
      <c r="I398" s="7" t="str">
        <f t="shared" si="200"/>
        <v>IV. CZĘŚĆ BRANŻOWA (ROBOTY TOWARZYSZĄCE)</v>
      </c>
      <c r="J398" s="7" t="str">
        <f t="shared" si="244"/>
        <v>4. Gaz</v>
      </c>
      <c r="K398" s="7" t="str">
        <f t="shared" ref="K398:K400" si="254">R398&amp;". "&amp;U398</f>
        <v>5. WYNIKI POMIARÓW KONTROLNYCH ORAZ BADAŃ I OZNACZEŃ LABORATORYJNYCH, ZGODNIE Z SST I PZJ</v>
      </c>
      <c r="M398" s="7" t="str">
        <f t="shared" si="216"/>
        <v>A. DOKUMENTACJA POWYKONAWCZA I OPERAT KOLAUDACYJNY W WERSJI PAPIEROWEJ
IV. CZĘŚĆ BRANŻOWA (ROBOTY TOWARZYSZĄCE)
4. Gaz
5. WYNIKI POMIARÓW KONTROLNYCH ORAZ BADAŃ I OZNACZEŃ LABORATORYJNYCH, ZGODNIE Z SST I PZJ</v>
      </c>
      <c r="N398" s="7" t="s">
        <v>497</v>
      </c>
      <c r="O398" s="41"/>
      <c r="P398" s="42"/>
      <c r="Q398" s="42"/>
      <c r="R398" s="42">
        <v>5</v>
      </c>
      <c r="S398" s="42"/>
      <c r="T398" s="43"/>
      <c r="U398" s="48" t="s">
        <v>54</v>
      </c>
      <c r="V398" s="27"/>
      <c r="W398" s="31" t="str">
        <f t="shared" si="243"/>
        <v>A.IV.4.5.</v>
      </c>
      <c r="X398" s="67"/>
      <c r="Z398" s="18"/>
      <c r="AA398" s="40"/>
    </row>
    <row r="399" spans="1:27" ht="15" customHeight="1" outlineLevel="3">
      <c r="A399" s="7" t="e">
        <f t="shared" si="242"/>
        <v>#REF!</v>
      </c>
      <c r="B399" s="7" t="e">
        <f t="shared" si="242"/>
        <v>#REF!</v>
      </c>
      <c r="C399" s="7" t="e">
        <f t="shared" si="242"/>
        <v>#REF!</v>
      </c>
      <c r="D399" s="20">
        <f t="shared" si="253"/>
        <v>6</v>
      </c>
      <c r="F399" s="7" t="e">
        <f t="shared" si="215"/>
        <v>#REF!</v>
      </c>
      <c r="G399" s="7" t="e">
        <f t="shared" si="213"/>
        <v>#REF!</v>
      </c>
      <c r="H399" s="7" t="s">
        <v>70</v>
      </c>
      <c r="I399" s="7" t="str">
        <f t="shared" si="200"/>
        <v>IV. CZĘŚĆ BRANŻOWA (ROBOTY TOWARZYSZĄCE)</v>
      </c>
      <c r="J399" s="7" t="str">
        <f t="shared" si="244"/>
        <v>4. Gaz</v>
      </c>
      <c r="K399" s="7" t="str">
        <f t="shared" si="254"/>
        <v>6. DEKLARACJE ZGODNOŚCI LUB CERTYFIKATY WŁAŚCIWOŚCI WBUDOWANYCH MATERIAŁÓW ZGODNIE Z SST I PZJ</v>
      </c>
      <c r="M399" s="7" t="str">
        <f t="shared" si="216"/>
        <v>A. DOKUMENTACJA POWYKONAWCZA I OPERAT KOLAUDACYJNY W WERSJI PAPIEROWEJ
IV. CZĘŚĆ BRANŻOWA (ROBOTY TOWARZYSZĄCE)
4. Gaz
6. DEKLARACJE ZGODNOŚCI LUB CERTYFIKATY WŁAŚCIWOŚCI WBUDOWANYCH MATERIAŁÓW ZGODNIE Z SST I PZJ</v>
      </c>
      <c r="N399" s="7" t="s">
        <v>498</v>
      </c>
      <c r="O399" s="41"/>
      <c r="P399" s="42"/>
      <c r="Q399" s="42"/>
      <c r="R399" s="42">
        <v>6</v>
      </c>
      <c r="S399" s="42"/>
      <c r="T399" s="43"/>
      <c r="U399" s="48" t="s">
        <v>55</v>
      </c>
      <c r="V399" s="27"/>
      <c r="W399" s="31" t="str">
        <f t="shared" si="243"/>
        <v>A.IV.4.6.</v>
      </c>
      <c r="X399" s="67"/>
      <c r="Z399" s="18"/>
      <c r="AA399" s="40"/>
    </row>
    <row r="400" spans="1:27" ht="15" customHeight="1" outlineLevel="3">
      <c r="A400" s="7" t="e">
        <f t="shared" ref="A400:D415" si="255">A399</f>
        <v>#REF!</v>
      </c>
      <c r="B400" s="7" t="e">
        <f t="shared" si="255"/>
        <v>#REF!</v>
      </c>
      <c r="C400" s="7" t="e">
        <f t="shared" si="255"/>
        <v>#REF!</v>
      </c>
      <c r="D400" s="20">
        <f t="shared" si="253"/>
        <v>7</v>
      </c>
      <c r="F400" s="7" t="e">
        <f t="shared" si="215"/>
        <v>#REF!</v>
      </c>
      <c r="G400" s="7" t="e">
        <f t="shared" si="213"/>
        <v>#REF!</v>
      </c>
      <c r="H400" s="7" t="s">
        <v>70</v>
      </c>
      <c r="I400" s="7" t="str">
        <f t="shared" si="200"/>
        <v>IV. CZĘŚĆ BRANŻOWA (ROBOTY TOWARZYSZĄCE)</v>
      </c>
      <c r="J400" s="7" t="str">
        <f t="shared" si="244"/>
        <v>4. Gaz</v>
      </c>
      <c r="K400" s="7" t="str">
        <f t="shared" si="254"/>
        <v>7. GEODEZYJNA INWENTARYZACJA POWYKONAWCZA</v>
      </c>
      <c r="M400" s="7" t="str">
        <f t="shared" si="216"/>
        <v>A. DOKUMENTACJA POWYKONAWCZA I OPERAT KOLAUDACYJNY W WERSJI PAPIEROWEJ
IV. CZĘŚĆ BRANŻOWA (ROBOTY TOWARZYSZĄCE)
4. Gaz
7. GEODEZYJNA INWENTARYZACJA POWYKONAWCZA</v>
      </c>
      <c r="N400" s="7" t="s">
        <v>499</v>
      </c>
      <c r="O400" s="41"/>
      <c r="P400" s="42"/>
      <c r="Q400" s="42"/>
      <c r="R400" s="42">
        <v>7</v>
      </c>
      <c r="S400" s="42"/>
      <c r="T400" s="43"/>
      <c r="U400" s="48" t="s">
        <v>59</v>
      </c>
      <c r="V400" s="27"/>
      <c r="W400" s="31" t="str">
        <f t="shared" si="243"/>
        <v>A.IV.4.7.</v>
      </c>
      <c r="X400" s="67"/>
      <c r="Z400" s="18"/>
      <c r="AA400" s="40"/>
    </row>
    <row r="401" spans="1:27" ht="15" customHeight="1" outlineLevel="2">
      <c r="A401" s="7" t="e">
        <f t="shared" si="255"/>
        <v>#REF!</v>
      </c>
      <c r="B401" s="7" t="e">
        <f t="shared" si="255"/>
        <v>#REF!</v>
      </c>
      <c r="C401" s="20">
        <f>Q401</f>
        <v>5</v>
      </c>
      <c r="F401" s="7" t="e">
        <f t="shared" si="215"/>
        <v>#REF!</v>
      </c>
      <c r="G401" s="7" t="e">
        <f t="shared" si="213"/>
        <v>#REF!</v>
      </c>
      <c r="H401" s="7" t="s">
        <v>70</v>
      </c>
      <c r="I401" s="7" t="str">
        <f t="shared" si="200"/>
        <v>IV. CZĘŚĆ BRANŻOWA (ROBOTY TOWARZYSZĄCE)</v>
      </c>
      <c r="J401" s="7" t="str">
        <f>Q401&amp;". "&amp;U401</f>
        <v>5. Linie energetyczne NN; SN; WN</v>
      </c>
      <c r="M401" s="7" t="str">
        <f t="shared" si="216"/>
        <v>A. DOKUMENTACJA POWYKONAWCZA I OPERAT KOLAUDACYJNY W WERSJI PAPIEROWEJ
IV. CZĘŚĆ BRANŻOWA (ROBOTY TOWARZYSZĄCE)
5. Linie energetyczne NN; SN; WN</v>
      </c>
      <c r="N401" s="7" t="s">
        <v>504</v>
      </c>
      <c r="O401" s="121"/>
      <c r="P401" s="119"/>
      <c r="Q401" s="119">
        <v>5</v>
      </c>
      <c r="R401" s="119"/>
      <c r="S401" s="119"/>
      <c r="T401" s="120"/>
      <c r="U401" s="121" t="s">
        <v>616</v>
      </c>
      <c r="V401" s="118"/>
      <c r="W401" s="124" t="str">
        <f t="shared" si="243"/>
        <v>A.IV.5.</v>
      </c>
      <c r="X401" s="69"/>
      <c r="Z401" s="18"/>
      <c r="AA401" s="40"/>
    </row>
    <row r="402" spans="1:27" ht="15" customHeight="1" outlineLevel="3">
      <c r="A402" s="7" t="e">
        <f t="shared" si="255"/>
        <v>#REF!</v>
      </c>
      <c r="B402" s="7" t="e">
        <f t="shared" si="255"/>
        <v>#REF!</v>
      </c>
      <c r="C402" s="7">
        <f t="shared" si="255"/>
        <v>5</v>
      </c>
      <c r="D402" s="20">
        <f>R402</f>
        <v>1</v>
      </c>
      <c r="F402" s="7" t="e">
        <f t="shared" si="215"/>
        <v>#REF!</v>
      </c>
      <c r="G402" s="7" t="e">
        <f t="shared" si="213"/>
        <v>#REF!</v>
      </c>
      <c r="H402" s="7" t="s">
        <v>70</v>
      </c>
      <c r="I402" s="7" t="str">
        <f t="shared" si="200"/>
        <v>IV. CZĘŚĆ BRANŻOWA (ROBOTY TOWARZYSZĄCE)</v>
      </c>
      <c r="J402" s="7" t="str">
        <f t="shared" ref="J402:J416" si="256">$J$401</f>
        <v>5. Linie energetyczne NN; SN; WN</v>
      </c>
      <c r="K402" s="7" t="str">
        <f>R402&amp;". "&amp;U402</f>
        <v>1. DOKUMENTACJA PROJEKTOWA PODSTAWOWA Z NANIESIONYMI ZMIANAMI ORAZ DODATKOWA</v>
      </c>
      <c r="M402" s="7" t="str">
        <f t="shared" si="216"/>
        <v>A. DOKUMENTACJA POWYKONAWCZA I OPERAT KOLAUDACYJNY W WERSJI PAPIEROWEJ
IV. CZĘŚĆ BRANŻOWA (ROBOTY TOWARZYSZĄCE)
5. Linie energetyczne NN; SN; WN
1. DOKUMENTACJA PROJEKTOWA PODSTAWOWA Z NANIESIONYMI ZMIANAMI ORAZ DODATKOWA</v>
      </c>
      <c r="N402" s="7" t="s">
        <v>505</v>
      </c>
      <c r="O402" s="41"/>
      <c r="P402" s="42"/>
      <c r="Q402" s="42"/>
      <c r="R402" s="42">
        <v>1</v>
      </c>
      <c r="S402" s="42"/>
      <c r="T402" s="43"/>
      <c r="U402" s="48" t="s">
        <v>51</v>
      </c>
      <c r="V402" s="25"/>
      <c r="W402" s="31" t="str">
        <f t="shared" si="243"/>
        <v>A.IV.5.1.</v>
      </c>
      <c r="X402" s="64"/>
      <c r="Z402" s="18"/>
      <c r="AA402" s="40"/>
    </row>
    <row r="403" spans="1:27" ht="15" customHeight="1" outlineLevel="3">
      <c r="A403" s="7" t="e">
        <f t="shared" si="255"/>
        <v>#REF!</v>
      </c>
      <c r="B403" s="7" t="e">
        <f t="shared" si="255"/>
        <v>#REF!</v>
      </c>
      <c r="C403" s="7">
        <f t="shared" si="255"/>
        <v>5</v>
      </c>
      <c r="D403" s="7">
        <f t="shared" si="255"/>
        <v>1</v>
      </c>
      <c r="E403" s="20">
        <f t="shared" ref="E403:E406" si="257">S403</f>
        <v>1</v>
      </c>
      <c r="F403" s="7" t="e">
        <f t="shared" si="215"/>
        <v>#REF!</v>
      </c>
      <c r="G403" s="7" t="e">
        <f t="shared" si="213"/>
        <v>#REF!</v>
      </c>
      <c r="H403" s="7" t="s">
        <v>70</v>
      </c>
      <c r="I403" s="7" t="str">
        <f t="shared" ref="I403:I461" si="258">$I$340</f>
        <v>IV. CZĘŚĆ BRANŻOWA (ROBOTY TOWARZYSZĄCE)</v>
      </c>
      <c r="J403" s="7" t="str">
        <f t="shared" si="256"/>
        <v>5. Linie energetyczne NN; SN; WN</v>
      </c>
      <c r="K403" s="7" t="str">
        <f>$K$402</f>
        <v>1. DOKUMENTACJA PROJEKTOWA PODSTAWOWA Z NANIESIONYMI ZMIANAMI ORAZ DODATKOWA</v>
      </c>
      <c r="L403" s="7" t="str">
        <f t="shared" ref="L403:L406" si="259">S403&amp;". "&amp;U403</f>
        <v>1. Projekt Budowlany z naniesionymi zmianami</v>
      </c>
      <c r="M403" s="7" t="str">
        <f t="shared" si="216"/>
        <v>A. DOKUMENTACJA POWYKONAWCZA I OPERAT KOLAUDACYJNY W WERSJI PAPIEROWEJ
IV. CZĘŚĆ BRANŻOWA (ROBOTY TOWARZYSZĄCE)
5. Linie energetyczne NN; SN; WN
1. DOKUMENTACJA PROJEKTOWA PODSTAWOWA Z NANIESIONYMI ZMIANAMI ORAZ DODATKOWA
1. Projekt Budowlany z naniesionymi zmianami</v>
      </c>
      <c r="N403" s="7" t="s">
        <v>511</v>
      </c>
      <c r="O403" s="45"/>
      <c r="P403" s="46"/>
      <c r="Q403" s="46"/>
      <c r="R403" s="46"/>
      <c r="S403" s="46">
        <v>1</v>
      </c>
      <c r="T403" s="47"/>
      <c r="U403" s="8" t="s">
        <v>3</v>
      </c>
      <c r="V403" s="26"/>
      <c r="W403" s="83" t="str">
        <f t="shared" si="243"/>
        <v>A.IV.5.1.1.</v>
      </c>
      <c r="X403" s="65"/>
      <c r="Z403" s="18"/>
      <c r="AA403" s="40"/>
    </row>
    <row r="404" spans="1:27" ht="15" customHeight="1" outlineLevel="3">
      <c r="A404" s="7" t="e">
        <f t="shared" si="255"/>
        <v>#REF!</v>
      </c>
      <c r="B404" s="7" t="e">
        <f t="shared" si="255"/>
        <v>#REF!</v>
      </c>
      <c r="C404" s="7">
        <f t="shared" si="255"/>
        <v>5</v>
      </c>
      <c r="D404" s="7">
        <f t="shared" si="255"/>
        <v>1</v>
      </c>
      <c r="E404" s="20">
        <f t="shared" si="257"/>
        <v>2</v>
      </c>
      <c r="F404" s="7" t="e">
        <f t="shared" si="215"/>
        <v>#REF!</v>
      </c>
      <c r="G404" s="7" t="e">
        <f t="shared" si="213"/>
        <v>#REF!</v>
      </c>
      <c r="H404" s="7" t="s">
        <v>70</v>
      </c>
      <c r="I404" s="7" t="str">
        <f t="shared" si="258"/>
        <v>IV. CZĘŚĆ BRANŻOWA (ROBOTY TOWARZYSZĄCE)</v>
      </c>
      <c r="J404" s="7" t="str">
        <f t="shared" si="256"/>
        <v>5. Linie energetyczne NN; SN; WN</v>
      </c>
      <c r="K404" s="7" t="str">
        <f>$K$402</f>
        <v>1. DOKUMENTACJA PROJEKTOWA PODSTAWOWA Z NANIESIONYMI ZMIANAMI ORAZ DODATKOWA</v>
      </c>
      <c r="L404" s="7" t="str">
        <f t="shared" si="259"/>
        <v>2. Projekt Wykonawczy</v>
      </c>
      <c r="M404" s="7" t="str">
        <f t="shared" si="216"/>
        <v>A. DOKUMENTACJA POWYKONAWCZA I OPERAT KOLAUDACYJNY W WERSJI PAPIEROWEJ
IV. CZĘŚĆ BRANŻOWA (ROBOTY TOWARZYSZĄCE)
5. Linie energetyczne NN; SN; WN
1. DOKUMENTACJA PROJEKTOWA PODSTAWOWA Z NANIESIONYMI ZMIANAMI ORAZ DODATKOWA
2. Projekt Wykonawczy</v>
      </c>
      <c r="N404" s="7" t="s">
        <v>512</v>
      </c>
      <c r="O404" s="45"/>
      <c r="P404" s="46"/>
      <c r="Q404" s="46"/>
      <c r="R404" s="46"/>
      <c r="S404" s="46">
        <v>2</v>
      </c>
      <c r="T404" s="47"/>
      <c r="U404" s="8" t="s">
        <v>0</v>
      </c>
      <c r="V404" s="26"/>
      <c r="W404" s="83" t="str">
        <f t="shared" si="243"/>
        <v>A.IV.5.1.2.</v>
      </c>
      <c r="X404" s="65"/>
      <c r="Z404" s="18"/>
      <c r="AA404" s="40"/>
    </row>
    <row r="405" spans="1:27" ht="15" hidden="1" customHeight="1" outlineLevel="3">
      <c r="A405" s="7" t="e">
        <f t="shared" si="255"/>
        <v>#REF!</v>
      </c>
      <c r="B405" s="7" t="e">
        <f t="shared" si="255"/>
        <v>#REF!</v>
      </c>
      <c r="C405" s="7">
        <f t="shared" si="255"/>
        <v>5</v>
      </c>
      <c r="D405" s="7">
        <f t="shared" si="255"/>
        <v>1</v>
      </c>
      <c r="E405" s="20">
        <f t="shared" si="257"/>
        <v>3</v>
      </c>
      <c r="F405" s="7" t="e">
        <f t="shared" si="215"/>
        <v>#REF!</v>
      </c>
      <c r="G405" s="7" t="e">
        <f t="shared" si="213"/>
        <v>#REF!</v>
      </c>
      <c r="H405" s="7" t="s">
        <v>70</v>
      </c>
      <c r="I405" s="7" t="str">
        <f t="shared" si="258"/>
        <v>IV. CZĘŚĆ BRANŻOWA (ROBOTY TOWARZYSZĄCE)</v>
      </c>
      <c r="J405" s="7" t="str">
        <f t="shared" si="256"/>
        <v>5. Linie energetyczne NN; SN; WN</v>
      </c>
      <c r="K405" s="7" t="str">
        <f>$K$402</f>
        <v>1. DOKUMENTACJA PROJEKTOWA PODSTAWOWA Z NANIESIONYMI ZMIANAMI ORAZ DODATKOWA</v>
      </c>
      <c r="L405" s="7" t="str">
        <f t="shared" si="259"/>
        <v>3. Karty Nadzoru Autorskiego</v>
      </c>
      <c r="M405" s="7" t="str">
        <f t="shared" si="216"/>
        <v>A. DOKUMENTACJA POWYKONAWCZA I OPERAT KOLAUDACYJNY W WERSJI PAPIEROWEJ
IV. CZĘŚĆ BRANŻOWA (ROBOTY TOWARZYSZĄCE)
5. Linie energetyczne NN; SN; WN
1. DOKUMENTACJA PROJEKTOWA PODSTAWOWA Z NANIESIONYMI ZMIANAMI ORAZ DODATKOWA
3. Karty Nadzoru Autorskiego</v>
      </c>
      <c r="N405" s="7" t="s">
        <v>513</v>
      </c>
      <c r="O405" s="45"/>
      <c r="P405" s="46"/>
      <c r="Q405" s="46"/>
      <c r="R405" s="46"/>
      <c r="S405" s="46">
        <v>3</v>
      </c>
      <c r="T405" s="47"/>
      <c r="U405" s="8" t="s">
        <v>21</v>
      </c>
      <c r="V405" s="26"/>
      <c r="W405" s="83" t="str">
        <f t="shared" si="243"/>
        <v>A.IV.5.1.3.</v>
      </c>
      <c r="X405" s="65"/>
      <c r="Z405" s="18"/>
      <c r="AA405" s="40"/>
    </row>
    <row r="406" spans="1:27" ht="15" customHeight="1" outlineLevel="3">
      <c r="A406" s="7" t="e">
        <f t="shared" si="255"/>
        <v>#REF!</v>
      </c>
      <c r="B406" s="7" t="e">
        <f t="shared" si="255"/>
        <v>#REF!</v>
      </c>
      <c r="C406" s="7">
        <f t="shared" si="255"/>
        <v>5</v>
      </c>
      <c r="D406" s="7" t="e">
        <f>#REF!</f>
        <v>#REF!</v>
      </c>
      <c r="E406" s="20">
        <f t="shared" si="257"/>
        <v>3</v>
      </c>
      <c r="F406" s="7" t="e">
        <f t="shared" si="215"/>
        <v>#REF!</v>
      </c>
      <c r="G406" s="7" t="e">
        <f t="shared" si="213"/>
        <v>#REF!</v>
      </c>
      <c r="H406" s="7" t="s">
        <v>70</v>
      </c>
      <c r="I406" s="7" t="str">
        <f t="shared" si="258"/>
        <v>IV. CZĘŚĆ BRANŻOWA (ROBOTY TOWARZYSZĄCE)</v>
      </c>
      <c r="J406" s="7" t="str">
        <f t="shared" si="256"/>
        <v>5. Linie energetyczne NN; SN; WN</v>
      </c>
      <c r="K406" s="7" t="str">
        <f>$K$402</f>
        <v>1. DOKUMENTACJA PROJEKTOWA PODSTAWOWA Z NANIESIONYMI ZMIANAMI ORAZ DODATKOWA</v>
      </c>
      <c r="L406" s="7" t="str">
        <f t="shared" si="259"/>
        <v>3. Projekty technologiczne</v>
      </c>
      <c r="M406" s="7" t="str">
        <f t="shared" si="216"/>
        <v>A. DOKUMENTACJA POWYKONAWCZA I OPERAT KOLAUDACYJNY W WERSJI PAPIEROWEJ
IV. CZĘŚĆ BRANŻOWA (ROBOTY TOWARZYSZĄCE)
5. Linie energetyczne NN; SN; WN
1. DOKUMENTACJA PROJEKTOWA PODSTAWOWA Z NANIESIONYMI ZMIANAMI ORAZ DODATKOWA
3. Projekty technologiczne</v>
      </c>
      <c r="N406" s="7" t="s">
        <v>513</v>
      </c>
      <c r="O406" s="45"/>
      <c r="P406" s="46"/>
      <c r="Q406" s="46"/>
      <c r="R406" s="46"/>
      <c r="S406" s="46">
        <v>3</v>
      </c>
      <c r="T406" s="47"/>
      <c r="U406" s="8" t="s">
        <v>27</v>
      </c>
      <c r="V406" s="26"/>
      <c r="W406" s="83" t="str">
        <f t="shared" si="243"/>
        <v>A.IV.5.1.3.</v>
      </c>
      <c r="X406" s="65"/>
      <c r="Z406" s="18"/>
      <c r="AA406" s="40"/>
    </row>
    <row r="407" spans="1:27" ht="15" customHeight="1" outlineLevel="3">
      <c r="A407" s="7" t="e">
        <f t="shared" si="255"/>
        <v>#REF!</v>
      </c>
      <c r="B407" s="7" t="e">
        <f t="shared" si="255"/>
        <v>#REF!</v>
      </c>
      <c r="C407" s="7">
        <f t="shared" si="255"/>
        <v>5</v>
      </c>
      <c r="D407" s="20">
        <f t="shared" ref="D407:D408" si="260">R407</f>
        <v>2</v>
      </c>
      <c r="F407" s="7" t="e">
        <f t="shared" si="215"/>
        <v>#REF!</v>
      </c>
      <c r="G407" s="7" t="e">
        <f t="shared" si="213"/>
        <v>#REF!</v>
      </c>
      <c r="H407" s="7" t="s">
        <v>70</v>
      </c>
      <c r="I407" s="7" t="str">
        <f t="shared" si="258"/>
        <v>IV. CZĘŚĆ BRANŻOWA (ROBOTY TOWARZYSZĄCE)</v>
      </c>
      <c r="J407" s="7" t="str">
        <f t="shared" si="256"/>
        <v>5. Linie energetyczne NN; SN; WN</v>
      </c>
      <c r="K407" s="7" t="str">
        <f t="shared" ref="K407:K408" si="261">R407&amp;". "&amp;U407</f>
        <v>2. SZCZEGÓŁOWE SPECYFIKACJE TECHNICZNE</v>
      </c>
      <c r="M407" s="7" t="str">
        <f t="shared" si="216"/>
        <v>A. DOKUMENTACJA POWYKONAWCZA I OPERAT KOLAUDACYJNY W WERSJI PAPIEROWEJ
IV. CZĘŚĆ BRANŻOWA (ROBOTY TOWARZYSZĄCE)
5. Linie energetyczne NN; SN; WN
2. SZCZEGÓŁOWE SPECYFIKACJE TECHNICZNE</v>
      </c>
      <c r="N407" s="7" t="s">
        <v>514</v>
      </c>
      <c r="O407" s="41"/>
      <c r="P407" s="42"/>
      <c r="Q407" s="42"/>
      <c r="R407" s="42">
        <v>2</v>
      </c>
      <c r="S407" s="42"/>
      <c r="T407" s="43"/>
      <c r="U407" s="48" t="s">
        <v>52</v>
      </c>
      <c r="V407" s="25"/>
      <c r="W407" s="31" t="str">
        <f t="shared" si="243"/>
        <v>A.IV.5.2.</v>
      </c>
      <c r="X407" s="64"/>
      <c r="Z407" s="18"/>
      <c r="AA407" s="40"/>
    </row>
    <row r="408" spans="1:27" ht="15" customHeight="1" outlineLevel="3">
      <c r="A408" s="7" t="e">
        <f t="shared" si="255"/>
        <v>#REF!</v>
      </c>
      <c r="B408" s="7" t="e">
        <f t="shared" si="255"/>
        <v>#REF!</v>
      </c>
      <c r="C408" s="7">
        <f t="shared" si="255"/>
        <v>5</v>
      </c>
      <c r="D408" s="20">
        <f t="shared" si="260"/>
        <v>3</v>
      </c>
      <c r="F408" s="7" t="e">
        <f t="shared" si="215"/>
        <v>#REF!</v>
      </c>
      <c r="G408" s="7" t="e">
        <f t="shared" si="213"/>
        <v>#REF!</v>
      </c>
      <c r="H408" s="7" t="s">
        <v>70</v>
      </c>
      <c r="I408" s="7" t="str">
        <f t="shared" si="258"/>
        <v>IV. CZĘŚĆ BRANŻOWA (ROBOTY TOWARZYSZĄCE)</v>
      </c>
      <c r="J408" s="7" t="str">
        <f t="shared" si="256"/>
        <v>5. Linie energetyczne NN; SN; WN</v>
      </c>
      <c r="K408" s="7" t="str">
        <f t="shared" si="261"/>
        <v>3. RECEPTY I USTALENIA TECHNOLOGICZNE, DOKUMENTY JAKOŚCIOWE ROBÓT</v>
      </c>
      <c r="M408" s="7" t="str">
        <f t="shared" si="216"/>
        <v>A. DOKUMENTACJA POWYKONAWCZA I OPERAT KOLAUDACYJNY W WERSJI PAPIEROWEJ
IV. CZĘŚĆ BRANŻOWA (ROBOTY TOWARZYSZĄCE)
5. Linie energetyczne NN; SN; WN
3. RECEPTY I USTALENIA TECHNOLOGICZNE, DOKUMENTY JAKOŚCIOWE ROBÓT</v>
      </c>
      <c r="N408" s="7" t="s">
        <v>515</v>
      </c>
      <c r="O408" s="41"/>
      <c r="P408" s="42"/>
      <c r="Q408" s="42"/>
      <c r="R408" s="42">
        <v>3</v>
      </c>
      <c r="S408" s="42"/>
      <c r="T408" s="43"/>
      <c r="U408" s="48" t="s">
        <v>53</v>
      </c>
      <c r="V408" s="25"/>
      <c r="W408" s="31" t="str">
        <f t="shared" si="243"/>
        <v>A.IV.5.3.</v>
      </c>
      <c r="X408" s="64"/>
      <c r="Z408" s="18"/>
      <c r="AA408" s="40"/>
    </row>
    <row r="409" spans="1:27" ht="15" customHeight="1" outlineLevel="3">
      <c r="A409" s="7" t="e">
        <f t="shared" si="255"/>
        <v>#REF!</v>
      </c>
      <c r="B409" s="7" t="e">
        <f t="shared" si="255"/>
        <v>#REF!</v>
      </c>
      <c r="C409" s="7">
        <f t="shared" si="255"/>
        <v>5</v>
      </c>
      <c r="D409" s="7" t="e">
        <f>#REF!</f>
        <v>#REF!</v>
      </c>
      <c r="E409" s="20">
        <f t="shared" ref="E409:E410" si="262">S409</f>
        <v>1</v>
      </c>
      <c r="F409" s="7" t="e">
        <f t="shared" si="215"/>
        <v>#REF!</v>
      </c>
      <c r="G409" s="7" t="e">
        <f t="shared" si="213"/>
        <v>#REF!</v>
      </c>
      <c r="H409" s="7" t="s">
        <v>70</v>
      </c>
      <c r="I409" s="7" t="str">
        <f t="shared" si="258"/>
        <v>IV. CZĘŚĆ BRANŻOWA (ROBOTY TOWARZYSZĄCE)</v>
      </c>
      <c r="J409" s="7" t="str">
        <f t="shared" si="256"/>
        <v>5. Linie energetyczne NN; SN; WN</v>
      </c>
      <c r="K409" s="7" t="str">
        <f>$K$408</f>
        <v>3. RECEPTY I USTALENIA TECHNOLOGICZNE, DOKUMENTY JAKOŚCIOWE ROBÓT</v>
      </c>
      <c r="L409" s="7" t="str">
        <f t="shared" ref="L409:L410" si="263">S409&amp;". "&amp;U409</f>
        <v>1. Materiały</v>
      </c>
      <c r="M409" s="7" t="str">
        <f t="shared" si="216"/>
        <v>A. DOKUMENTACJA POWYKONAWCZA I OPERAT KOLAUDACYJNY W WERSJI PAPIEROWEJ
IV. CZĘŚĆ BRANŻOWA (ROBOTY TOWARZYSZĄCE)
5. Linie energetyczne NN; SN; WN
3. RECEPTY I USTALENIA TECHNOLOGICZNE, DOKUMENTY JAKOŚCIOWE ROBÓT
1. Materiały</v>
      </c>
      <c r="N409" s="7" t="s">
        <v>520</v>
      </c>
      <c r="O409" s="45"/>
      <c r="P409" s="46"/>
      <c r="Q409" s="46"/>
      <c r="R409" s="46"/>
      <c r="S409" s="46">
        <v>1</v>
      </c>
      <c r="T409" s="47"/>
      <c r="U409" s="8" t="s">
        <v>420</v>
      </c>
      <c r="V409" s="26"/>
      <c r="W409" s="83" t="str">
        <f t="shared" si="243"/>
        <v>A.IV.5.3.1.</v>
      </c>
      <c r="X409" s="65"/>
      <c r="Z409" s="18"/>
      <c r="AA409" s="40"/>
    </row>
    <row r="410" spans="1:27" s="3" customFormat="1" ht="15" customHeight="1" outlineLevel="3">
      <c r="A410" s="12" t="e">
        <f t="shared" si="255"/>
        <v>#REF!</v>
      </c>
      <c r="B410" s="12" t="e">
        <f t="shared" si="255"/>
        <v>#REF!</v>
      </c>
      <c r="C410" s="12">
        <f t="shared" si="255"/>
        <v>5</v>
      </c>
      <c r="D410" s="12" t="e">
        <f t="shared" si="255"/>
        <v>#REF!</v>
      </c>
      <c r="E410" s="12">
        <f t="shared" si="262"/>
        <v>2</v>
      </c>
      <c r="F410" s="12" t="e">
        <f t="shared" si="215"/>
        <v>#REF!</v>
      </c>
      <c r="G410" s="12" t="e">
        <f t="shared" si="213"/>
        <v>#REF!</v>
      </c>
      <c r="H410" s="12" t="s">
        <v>70</v>
      </c>
      <c r="I410" s="12" t="str">
        <f t="shared" si="258"/>
        <v>IV. CZĘŚĆ BRANŻOWA (ROBOTY TOWARZYSZĄCE)</v>
      </c>
      <c r="J410" s="12" t="str">
        <f t="shared" si="256"/>
        <v>5. Linie energetyczne NN; SN; WN</v>
      </c>
      <c r="K410" s="12" t="str">
        <f>$K$408</f>
        <v>3. RECEPTY I USTALENIA TECHNOLOGICZNE, DOKUMENTY JAKOŚCIOWE ROBÓT</v>
      </c>
      <c r="L410" s="12" t="str">
        <f t="shared" si="263"/>
        <v>2. Program Zapewnienia Jakości</v>
      </c>
      <c r="M410" s="12" t="str">
        <f t="shared" si="216"/>
        <v>A. DOKUMENTACJA POWYKONAWCZA I OPERAT KOLAUDACYJNY W WERSJI PAPIEROWEJ
IV. CZĘŚĆ BRANŻOWA (ROBOTY TOWARZYSZĄCE)
5. Linie energetyczne NN; SN; WN
3. RECEPTY I USTALENIA TECHNOLOGICZNE, DOKUMENTY JAKOŚCIOWE ROBÓT
2. Program Zapewnienia Jakości</v>
      </c>
      <c r="N410" s="7" t="s">
        <v>521</v>
      </c>
      <c r="O410" s="55"/>
      <c r="P410" s="56"/>
      <c r="Q410" s="56"/>
      <c r="R410" s="56"/>
      <c r="S410" s="56">
        <v>2</v>
      </c>
      <c r="T410" s="57"/>
      <c r="U410" s="8" t="s">
        <v>69</v>
      </c>
      <c r="V410" s="32"/>
      <c r="W410" s="83" t="str">
        <f t="shared" si="243"/>
        <v>A.IV.5.3.2.</v>
      </c>
      <c r="X410" s="73"/>
      <c r="Y410" s="12"/>
      <c r="Z410" s="58"/>
      <c r="AA410" s="59"/>
    </row>
    <row r="411" spans="1:27" ht="15" customHeight="1" outlineLevel="3">
      <c r="A411" s="7" t="e">
        <f t="shared" si="255"/>
        <v>#REF!</v>
      </c>
      <c r="B411" s="7" t="e">
        <f t="shared" si="255"/>
        <v>#REF!</v>
      </c>
      <c r="C411" s="7">
        <f t="shared" si="255"/>
        <v>5</v>
      </c>
      <c r="D411" s="20">
        <f>R411</f>
        <v>4</v>
      </c>
      <c r="F411" s="7" t="e">
        <f t="shared" si="215"/>
        <v>#REF!</v>
      </c>
      <c r="G411" s="7" t="e">
        <f t="shared" si="213"/>
        <v>#REF!</v>
      </c>
      <c r="H411" s="7" t="s">
        <v>70</v>
      </c>
      <c r="I411" s="7" t="str">
        <f t="shared" si="258"/>
        <v>IV. CZĘŚĆ BRANŻOWA (ROBOTY TOWARZYSZĄCE)</v>
      </c>
      <c r="J411" s="7" t="str">
        <f t="shared" si="256"/>
        <v>5. Linie energetyczne NN; SN; WN</v>
      </c>
      <c r="K411" s="7" t="str">
        <f>R411&amp;". "&amp;U411</f>
        <v>4. DZIENNIKI BUDOWY I KSIĄŻKI OBMIARÓW</v>
      </c>
      <c r="M411" s="7" t="str">
        <f t="shared" si="216"/>
        <v>A. DOKUMENTACJA POWYKONAWCZA I OPERAT KOLAUDACYJNY W WERSJI PAPIEROWEJ
IV. CZĘŚĆ BRANŻOWA (ROBOTY TOWARZYSZĄCE)
5. Linie energetyczne NN; SN; WN
4. DZIENNIKI BUDOWY I KSIĄŻKI OBMIARÓW</v>
      </c>
      <c r="N411" s="7" t="s">
        <v>516</v>
      </c>
      <c r="O411" s="41"/>
      <c r="P411" s="42"/>
      <c r="Q411" s="42"/>
      <c r="R411" s="42">
        <v>4</v>
      </c>
      <c r="S411" s="42"/>
      <c r="T411" s="43"/>
      <c r="U411" s="48" t="s">
        <v>72</v>
      </c>
      <c r="V411" s="25"/>
      <c r="W411" s="31" t="str">
        <f t="shared" si="243"/>
        <v>A.IV.5.4.</v>
      </c>
      <c r="X411" s="64"/>
      <c r="Z411" s="18"/>
      <c r="AA411" s="40"/>
    </row>
    <row r="412" spans="1:27" ht="15" customHeight="1" outlineLevel="3">
      <c r="A412" s="7" t="e">
        <f t="shared" si="255"/>
        <v>#REF!</v>
      </c>
      <c r="B412" s="7" t="e">
        <f t="shared" si="255"/>
        <v>#REF!</v>
      </c>
      <c r="C412" s="7">
        <f t="shared" si="255"/>
        <v>5</v>
      </c>
      <c r="D412" s="7">
        <f t="shared" si="255"/>
        <v>4</v>
      </c>
      <c r="E412" s="20">
        <f t="shared" ref="E412:E413" si="264">S412</f>
        <v>1</v>
      </c>
      <c r="F412" s="7" t="e">
        <f t="shared" si="215"/>
        <v>#REF!</v>
      </c>
      <c r="G412" s="7" t="e">
        <f t="shared" si="213"/>
        <v>#REF!</v>
      </c>
      <c r="H412" s="7" t="s">
        <v>70</v>
      </c>
      <c r="I412" s="7" t="str">
        <f t="shared" si="258"/>
        <v>IV. CZĘŚĆ BRANŻOWA (ROBOTY TOWARZYSZĄCE)</v>
      </c>
      <c r="J412" s="7" t="str">
        <f t="shared" si="256"/>
        <v>5. Linie energetyczne NN; SN; WN</v>
      </c>
      <c r="K412" s="7" t="str">
        <f>$K$411</f>
        <v>4. DZIENNIKI BUDOWY I KSIĄŻKI OBMIARÓW</v>
      </c>
      <c r="L412" s="7" t="str">
        <f t="shared" ref="L412:L413" si="265">S412&amp;". "&amp;U412</f>
        <v>1. Dzienniki Budowy</v>
      </c>
      <c r="M412" s="7" t="str">
        <f t="shared" si="216"/>
        <v>A. DOKUMENTACJA POWYKONAWCZA I OPERAT KOLAUDACYJNY W WERSJI PAPIEROWEJ
IV. CZĘŚĆ BRANŻOWA (ROBOTY TOWARZYSZĄCE)
5. Linie energetyczne NN; SN; WN
4. DZIENNIKI BUDOWY I KSIĄŻKI OBMIARÓW
1. Dzienniki Budowy</v>
      </c>
      <c r="N412" s="7" t="s">
        <v>522</v>
      </c>
      <c r="O412" s="45"/>
      <c r="P412" s="46"/>
      <c r="Q412" s="46"/>
      <c r="R412" s="46"/>
      <c r="S412" s="46">
        <v>1</v>
      </c>
      <c r="T412" s="47"/>
      <c r="U412" s="8" t="s">
        <v>28</v>
      </c>
      <c r="V412" s="26"/>
      <c r="W412" s="83" t="str">
        <f t="shared" si="243"/>
        <v>A.IV.5.4.1.</v>
      </c>
      <c r="X412" s="65"/>
      <c r="Z412" s="18"/>
      <c r="AA412" s="40"/>
    </row>
    <row r="413" spans="1:27" ht="15" customHeight="1" outlineLevel="3">
      <c r="A413" s="7" t="e">
        <f t="shared" si="255"/>
        <v>#REF!</v>
      </c>
      <c r="B413" s="7" t="e">
        <f t="shared" si="255"/>
        <v>#REF!</v>
      </c>
      <c r="C413" s="7">
        <f t="shared" si="255"/>
        <v>5</v>
      </c>
      <c r="D413" s="7">
        <f t="shared" si="255"/>
        <v>4</v>
      </c>
      <c r="E413" s="20">
        <f t="shared" si="264"/>
        <v>2</v>
      </c>
      <c r="F413" s="7" t="e">
        <f t="shared" si="215"/>
        <v>#REF!</v>
      </c>
      <c r="G413" s="7" t="e">
        <f t="shared" si="213"/>
        <v>#REF!</v>
      </c>
      <c r="H413" s="7" t="s">
        <v>70</v>
      </c>
      <c r="I413" s="7" t="str">
        <f t="shared" si="258"/>
        <v>IV. CZĘŚĆ BRANŻOWA (ROBOTY TOWARZYSZĄCE)</v>
      </c>
      <c r="J413" s="7" t="str">
        <f t="shared" si="256"/>
        <v>5. Linie energetyczne NN; SN; WN</v>
      </c>
      <c r="K413" s="7" t="str">
        <f>$K$411</f>
        <v>4. DZIENNIKI BUDOWY I KSIĄŻKI OBMIARÓW</v>
      </c>
      <c r="L413" s="7" t="str">
        <f t="shared" si="265"/>
        <v>2. Książki Obmiarów</v>
      </c>
      <c r="M413" s="7" t="str">
        <f t="shared" si="216"/>
        <v>A. DOKUMENTACJA POWYKONAWCZA I OPERAT KOLAUDACYJNY W WERSJI PAPIEROWEJ
IV. CZĘŚĆ BRANŻOWA (ROBOTY TOWARZYSZĄCE)
5. Linie energetyczne NN; SN; WN
4. DZIENNIKI BUDOWY I KSIĄŻKI OBMIARÓW
2. Książki Obmiarów</v>
      </c>
      <c r="N413" s="7" t="s">
        <v>523</v>
      </c>
      <c r="O413" s="45"/>
      <c r="P413" s="46"/>
      <c r="Q413" s="46"/>
      <c r="R413" s="46"/>
      <c r="S413" s="46">
        <v>2</v>
      </c>
      <c r="T413" s="47"/>
      <c r="U413" s="8" t="s">
        <v>29</v>
      </c>
      <c r="V413" s="26"/>
      <c r="W413" s="83" t="str">
        <f t="shared" si="243"/>
        <v>A.IV.5.4.2.</v>
      </c>
      <c r="X413" s="65"/>
      <c r="Z413" s="18"/>
      <c r="AA413" s="40"/>
    </row>
    <row r="414" spans="1:27" ht="15" customHeight="1" outlineLevel="3">
      <c r="A414" s="7" t="e">
        <f t="shared" si="255"/>
        <v>#REF!</v>
      </c>
      <c r="B414" s="7" t="e">
        <f t="shared" si="255"/>
        <v>#REF!</v>
      </c>
      <c r="C414" s="7">
        <f t="shared" si="255"/>
        <v>5</v>
      </c>
      <c r="D414" s="20">
        <f t="shared" ref="D414:D416" si="266">R414</f>
        <v>5</v>
      </c>
      <c r="F414" s="7" t="e">
        <f t="shared" si="215"/>
        <v>#REF!</v>
      </c>
      <c r="G414" s="7" t="e">
        <f t="shared" si="213"/>
        <v>#REF!</v>
      </c>
      <c r="H414" s="7" t="s">
        <v>70</v>
      </c>
      <c r="I414" s="7" t="str">
        <f t="shared" si="258"/>
        <v>IV. CZĘŚĆ BRANŻOWA (ROBOTY TOWARZYSZĄCE)</v>
      </c>
      <c r="J414" s="7" t="str">
        <f t="shared" si="256"/>
        <v>5. Linie energetyczne NN; SN; WN</v>
      </c>
      <c r="K414" s="7" t="str">
        <f t="shared" ref="K414:K416" si="267">R414&amp;". "&amp;U414</f>
        <v>5. WYNIKI POMIARÓW KONTROLNYCH ORAZ BADAŃ I OZNACZEŃ LABORATORYJNYCH, ZGODNIE Z SST I PZJ</v>
      </c>
      <c r="M414" s="7" t="str">
        <f t="shared" si="216"/>
        <v>A. DOKUMENTACJA POWYKONAWCZA I OPERAT KOLAUDACYJNY W WERSJI PAPIEROWEJ
IV. CZĘŚĆ BRANŻOWA (ROBOTY TOWARZYSZĄCE)
5. Linie energetyczne NN; SN; WN
5. WYNIKI POMIARÓW KONTROLNYCH ORAZ BADAŃ I OZNACZEŃ LABORATORYJNYCH, ZGODNIE Z SST I PZJ</v>
      </c>
      <c r="N414" s="7" t="s">
        <v>517</v>
      </c>
      <c r="O414" s="41"/>
      <c r="P414" s="42"/>
      <c r="Q414" s="42"/>
      <c r="R414" s="42">
        <v>5</v>
      </c>
      <c r="S414" s="42"/>
      <c r="T414" s="43"/>
      <c r="U414" s="48" t="s">
        <v>54</v>
      </c>
      <c r="V414" s="27"/>
      <c r="W414" s="31" t="str">
        <f t="shared" si="243"/>
        <v>A.IV.5.5.</v>
      </c>
      <c r="X414" s="67"/>
      <c r="Z414" s="18"/>
      <c r="AA414" s="40"/>
    </row>
    <row r="415" spans="1:27" ht="15" customHeight="1" outlineLevel="3">
      <c r="A415" s="7" t="e">
        <f t="shared" si="255"/>
        <v>#REF!</v>
      </c>
      <c r="B415" s="7" t="e">
        <f t="shared" si="255"/>
        <v>#REF!</v>
      </c>
      <c r="C415" s="7">
        <f t="shared" si="255"/>
        <v>5</v>
      </c>
      <c r="D415" s="20">
        <f t="shared" si="266"/>
        <v>6</v>
      </c>
      <c r="F415" s="7" t="e">
        <f t="shared" si="215"/>
        <v>#REF!</v>
      </c>
      <c r="G415" s="7" t="e">
        <f t="shared" ref="G415:G471" si="268">F415&amp;" "&amp;U415</f>
        <v>#REF!</v>
      </c>
      <c r="H415" s="7" t="s">
        <v>70</v>
      </c>
      <c r="I415" s="7" t="str">
        <f t="shared" si="258"/>
        <v>IV. CZĘŚĆ BRANŻOWA (ROBOTY TOWARZYSZĄCE)</v>
      </c>
      <c r="J415" s="7" t="str">
        <f t="shared" si="256"/>
        <v>5. Linie energetyczne NN; SN; WN</v>
      </c>
      <c r="K415" s="7" t="str">
        <f t="shared" si="267"/>
        <v>6. DEKLARACJE ZGODNOŚCI LUB CERTYFIKATY WŁAŚCIWOŚCI WBUDOWANYCH MATERIAŁÓW ZGODNIE Z SST I PZJ</v>
      </c>
      <c r="M415" s="7" t="str">
        <f t="shared" si="216"/>
        <v>A. DOKUMENTACJA POWYKONAWCZA I OPERAT KOLAUDACYJNY W WERSJI PAPIEROWEJ
IV. CZĘŚĆ BRANŻOWA (ROBOTY TOWARZYSZĄCE)
5. Linie energetyczne NN; SN; WN
6. DEKLARACJE ZGODNOŚCI LUB CERTYFIKATY WŁAŚCIWOŚCI WBUDOWANYCH MATERIAŁÓW ZGODNIE Z SST I PZJ</v>
      </c>
      <c r="N415" s="7" t="s">
        <v>518</v>
      </c>
      <c r="O415" s="41"/>
      <c r="P415" s="42"/>
      <c r="Q415" s="42"/>
      <c r="R415" s="42">
        <v>6</v>
      </c>
      <c r="S415" s="42"/>
      <c r="T415" s="43"/>
      <c r="U415" s="48" t="s">
        <v>55</v>
      </c>
      <c r="V415" s="27"/>
      <c r="W415" s="31" t="str">
        <f t="shared" si="243"/>
        <v>A.IV.5.6.</v>
      </c>
      <c r="X415" s="67"/>
      <c r="Z415" s="18"/>
      <c r="AA415" s="40"/>
    </row>
    <row r="416" spans="1:27" ht="15" customHeight="1" outlineLevel="3">
      <c r="A416" s="7" t="e">
        <f t="shared" ref="A416:D429" si="269">A415</f>
        <v>#REF!</v>
      </c>
      <c r="B416" s="7" t="e">
        <f t="shared" si="269"/>
        <v>#REF!</v>
      </c>
      <c r="C416" s="7">
        <f t="shared" si="269"/>
        <v>5</v>
      </c>
      <c r="D416" s="20">
        <f t="shared" si="266"/>
        <v>7</v>
      </c>
      <c r="F416" s="7" t="e">
        <f t="shared" ref="F416:F472" si="270">IF(A416="","",(A416&amp;"."))&amp;IF(B416="","",(B416&amp;"."))&amp;IF(C416="","",(C416&amp;"."))&amp;IF(D416="","",(D416&amp;"."))&amp;IF(E416="","",(E416&amp;"."))</f>
        <v>#REF!</v>
      </c>
      <c r="G416" s="7" t="e">
        <f t="shared" si="268"/>
        <v>#REF!</v>
      </c>
      <c r="H416" s="7" t="s">
        <v>70</v>
      </c>
      <c r="I416" s="7" t="str">
        <f t="shared" si="258"/>
        <v>IV. CZĘŚĆ BRANŻOWA (ROBOTY TOWARZYSZĄCE)</v>
      </c>
      <c r="J416" s="7" t="str">
        <f t="shared" si="256"/>
        <v>5. Linie energetyczne NN; SN; WN</v>
      </c>
      <c r="K416" s="7" t="str">
        <f t="shared" si="267"/>
        <v>7. GEODEZYJNA INWENTARYZACJA POWYKONAWCZA</v>
      </c>
      <c r="M416" s="7" t="str">
        <f t="shared" ref="M416:M472" si="271">H416&amp;IF((I416=""),"","
")&amp;I416&amp;IF((J416=""),"","
")&amp;J416&amp;IF((K416=""),"","
")&amp;K416&amp;IF((L416=""),"","
")&amp;L416</f>
        <v>A. DOKUMENTACJA POWYKONAWCZA I OPERAT KOLAUDACYJNY W WERSJI PAPIEROWEJ
IV. CZĘŚĆ BRANŻOWA (ROBOTY TOWARZYSZĄCE)
5. Linie energetyczne NN; SN; WN
7. GEODEZYJNA INWENTARYZACJA POWYKONAWCZA</v>
      </c>
      <c r="N416" s="7" t="s">
        <v>519</v>
      </c>
      <c r="O416" s="41"/>
      <c r="P416" s="42"/>
      <c r="Q416" s="42"/>
      <c r="R416" s="42">
        <v>7</v>
      </c>
      <c r="S416" s="42"/>
      <c r="T416" s="43"/>
      <c r="U416" s="48" t="s">
        <v>59</v>
      </c>
      <c r="V416" s="27"/>
      <c r="W416" s="31" t="str">
        <f t="shared" si="243"/>
        <v>A.IV.5.7.</v>
      </c>
      <c r="X416" s="67"/>
      <c r="Z416" s="18"/>
      <c r="AA416" s="40"/>
    </row>
    <row r="417" spans="1:27" s="96" customFormat="1" ht="15" hidden="1" customHeight="1" outlineLevel="2">
      <c r="A417" s="20" t="e">
        <f t="shared" si="269"/>
        <v>#REF!</v>
      </c>
      <c r="B417" s="20" t="e">
        <f t="shared" si="269"/>
        <v>#REF!</v>
      </c>
      <c r="C417" s="20">
        <f>Q417</f>
        <v>6</v>
      </c>
      <c r="D417" s="20"/>
      <c r="E417" s="20"/>
      <c r="F417" s="20" t="e">
        <f t="shared" si="270"/>
        <v>#REF!</v>
      </c>
      <c r="G417" s="20" t="e">
        <f t="shared" si="268"/>
        <v>#REF!</v>
      </c>
      <c r="H417" s="20" t="s">
        <v>70</v>
      </c>
      <c r="I417" s="20" t="str">
        <f t="shared" si="258"/>
        <v>IV. CZĘŚĆ BRANŻOWA (ROBOTY TOWARZYSZĄCE)</v>
      </c>
      <c r="J417" s="20" t="str">
        <f>Q417&amp;". "&amp;U417</f>
        <v>6. Linie energetycznych WN</v>
      </c>
      <c r="K417" s="20"/>
      <c r="L417" s="20"/>
      <c r="M417" s="20" t="str">
        <f t="shared" si="271"/>
        <v>A. DOKUMENTACJA POWYKONAWCZA I OPERAT KOLAUDACYJNY W WERSJI PAPIEROWEJ
IV. CZĘŚĆ BRANŻOWA (ROBOTY TOWARZYSZĄCE)
6. Linie energetycznych WN</v>
      </c>
      <c r="N417" s="20"/>
      <c r="O417" s="113"/>
      <c r="P417" s="114"/>
      <c r="Q417" s="114">
        <v>6</v>
      </c>
      <c r="R417" s="114"/>
      <c r="S417" s="114"/>
      <c r="T417" s="115"/>
      <c r="U417" s="113" t="s">
        <v>18</v>
      </c>
      <c r="V417" s="116"/>
      <c r="W417" s="83">
        <f t="shared" si="243"/>
        <v>0</v>
      </c>
      <c r="X417" s="117"/>
      <c r="Y417" s="20"/>
      <c r="Z417" s="106"/>
      <c r="AA417" s="107"/>
    </row>
    <row r="418" spans="1:27" s="96" customFormat="1" ht="15" hidden="1" customHeight="1" outlineLevel="3">
      <c r="A418" s="20" t="e">
        <f t="shared" si="269"/>
        <v>#REF!</v>
      </c>
      <c r="B418" s="20" t="e">
        <f t="shared" si="269"/>
        <v>#REF!</v>
      </c>
      <c r="C418" s="20">
        <f t="shared" si="269"/>
        <v>6</v>
      </c>
      <c r="D418" s="20">
        <f>R418</f>
        <v>1</v>
      </c>
      <c r="E418" s="20"/>
      <c r="F418" s="20" t="e">
        <f t="shared" si="270"/>
        <v>#REF!</v>
      </c>
      <c r="G418" s="20" t="e">
        <f t="shared" si="268"/>
        <v>#REF!</v>
      </c>
      <c r="H418" s="20" t="s">
        <v>70</v>
      </c>
      <c r="I418" s="20" t="str">
        <f t="shared" si="258"/>
        <v>IV. CZĘŚĆ BRANŻOWA (ROBOTY TOWARZYSZĄCE)</v>
      </c>
      <c r="J418" s="20" t="str">
        <f t="shared" ref="J418:J430" si="272">$J$417</f>
        <v>6. Linie energetycznych WN</v>
      </c>
      <c r="K418" s="20" t="str">
        <f>R418&amp;". "&amp;U418</f>
        <v>1. DOKUMENTACJA PROJEKTOWA PODSTAWOWA Z NANIESIONYMI ZMIANAMI ORAZ DODATKOWA</v>
      </c>
      <c r="L418" s="20"/>
      <c r="M418" s="20" t="str">
        <f t="shared" si="271"/>
        <v>A. DOKUMENTACJA POWYKONAWCZA I OPERAT KOLAUDACYJNY W WERSJI PAPIEROWEJ
IV. CZĘŚĆ BRANŻOWA (ROBOTY TOWARZYSZĄCE)
6. Linie energetycznych WN
1. DOKUMENTACJA PROJEKTOWA PODSTAWOWA Z NANIESIONYMI ZMIANAMI ORAZ DODATKOWA</v>
      </c>
      <c r="N418" s="20"/>
      <c r="O418" s="91"/>
      <c r="P418" s="90"/>
      <c r="Q418" s="90"/>
      <c r="R418" s="90">
        <v>1</v>
      </c>
      <c r="S418" s="90"/>
      <c r="T418" s="92"/>
      <c r="U418" s="93" t="s">
        <v>51</v>
      </c>
      <c r="V418" s="111"/>
      <c r="W418" s="83">
        <f t="shared" si="243"/>
        <v>0</v>
      </c>
      <c r="X418" s="112"/>
      <c r="Y418" s="20"/>
      <c r="Z418" s="106"/>
      <c r="AA418" s="107"/>
    </row>
    <row r="419" spans="1:27" s="96" customFormat="1" ht="15" hidden="1" customHeight="1" outlineLevel="3">
      <c r="A419" s="20" t="e">
        <f t="shared" si="269"/>
        <v>#REF!</v>
      </c>
      <c r="B419" s="20" t="e">
        <f t="shared" si="269"/>
        <v>#REF!</v>
      </c>
      <c r="C419" s="20">
        <f t="shared" si="269"/>
        <v>6</v>
      </c>
      <c r="D419" s="20">
        <f t="shared" si="269"/>
        <v>1</v>
      </c>
      <c r="E419" s="20">
        <f t="shared" ref="E419:E420" si="273">S419</f>
        <v>1</v>
      </c>
      <c r="F419" s="20" t="e">
        <f t="shared" si="270"/>
        <v>#REF!</v>
      </c>
      <c r="G419" s="20" t="e">
        <f t="shared" si="268"/>
        <v>#REF!</v>
      </c>
      <c r="H419" s="20" t="s">
        <v>70</v>
      </c>
      <c r="I419" s="20" t="str">
        <f t="shared" si="258"/>
        <v>IV. CZĘŚĆ BRANŻOWA (ROBOTY TOWARZYSZĄCE)</v>
      </c>
      <c r="J419" s="20" t="str">
        <f t="shared" si="272"/>
        <v>6. Linie energetycznych WN</v>
      </c>
      <c r="K419" s="20" t="str">
        <f>$K$418</f>
        <v>1. DOKUMENTACJA PROJEKTOWA PODSTAWOWA Z NANIESIONYMI ZMIANAMI ORAZ DODATKOWA</v>
      </c>
      <c r="L419" s="20" t="str">
        <f t="shared" ref="L419:L420" si="274">S419&amp;". "&amp;U419</f>
        <v>1. Projekt Budowlany z naniesionymi zmianami</v>
      </c>
      <c r="M419" s="20" t="str">
        <f t="shared" si="271"/>
        <v>A. DOKUMENTACJA POWYKONAWCZA I OPERAT KOLAUDACYJNY W WERSJI PAPIEROWEJ
IV. CZĘŚĆ BRANŻOWA (ROBOTY TOWARZYSZĄCE)
6. Linie energetycznych WN
1. DOKUMENTACJA PROJEKTOWA PODSTAWOWA Z NANIESIONYMI ZMIANAMI ORAZ DODATKOWA
1. Projekt Budowlany z naniesionymi zmianami</v>
      </c>
      <c r="N419" s="20"/>
      <c r="O419" s="102"/>
      <c r="P419" s="103"/>
      <c r="Q419" s="103"/>
      <c r="R419" s="103"/>
      <c r="S419" s="103">
        <v>1</v>
      </c>
      <c r="T419" s="104"/>
      <c r="U419" s="88" t="s">
        <v>3</v>
      </c>
      <c r="V419" s="84"/>
      <c r="W419" s="83">
        <f t="shared" si="243"/>
        <v>0</v>
      </c>
      <c r="X419" s="105"/>
      <c r="Y419" s="20"/>
      <c r="Z419" s="106"/>
      <c r="AA419" s="107"/>
    </row>
    <row r="420" spans="1:27" s="96" customFormat="1" ht="15" hidden="1" customHeight="1" outlineLevel="3">
      <c r="A420" s="20" t="e">
        <f t="shared" si="269"/>
        <v>#REF!</v>
      </c>
      <c r="B420" s="20" t="e">
        <f t="shared" si="269"/>
        <v>#REF!</v>
      </c>
      <c r="C420" s="20">
        <f t="shared" si="269"/>
        <v>6</v>
      </c>
      <c r="D420" s="20">
        <f t="shared" si="269"/>
        <v>1</v>
      </c>
      <c r="E420" s="20">
        <f t="shared" si="273"/>
        <v>2</v>
      </c>
      <c r="F420" s="20" t="e">
        <f t="shared" si="270"/>
        <v>#REF!</v>
      </c>
      <c r="G420" s="20" t="e">
        <f t="shared" si="268"/>
        <v>#REF!</v>
      </c>
      <c r="H420" s="20" t="s">
        <v>70</v>
      </c>
      <c r="I420" s="20" t="str">
        <f t="shared" si="258"/>
        <v>IV. CZĘŚĆ BRANŻOWA (ROBOTY TOWARZYSZĄCE)</v>
      </c>
      <c r="J420" s="20" t="str">
        <f t="shared" si="272"/>
        <v>6. Linie energetycznych WN</v>
      </c>
      <c r="K420" s="20" t="str">
        <f>$K$418</f>
        <v>1. DOKUMENTACJA PROJEKTOWA PODSTAWOWA Z NANIESIONYMI ZMIANAMI ORAZ DODATKOWA</v>
      </c>
      <c r="L420" s="20" t="str">
        <f t="shared" si="274"/>
        <v>2. Książki Obmiarów - wersja PDF na płycie</v>
      </c>
      <c r="M420" s="20" t="str">
        <f t="shared" si="271"/>
        <v>A. DOKUMENTACJA POWYKONAWCZA I OPERAT KOLAUDACYJNY W WERSJI PAPIEROWEJ
IV. CZĘŚĆ BRANŻOWA (ROBOTY TOWARZYSZĄCE)
6. Linie energetycznych WN
1. DOKUMENTACJA PROJEKTOWA PODSTAWOWA Z NANIESIONYMI ZMIANAMI ORAZ DODATKOWA
2. Książki Obmiarów - wersja PDF na płycie</v>
      </c>
      <c r="N420" s="20"/>
      <c r="O420" s="102"/>
      <c r="P420" s="103"/>
      <c r="Q420" s="103"/>
      <c r="R420" s="103"/>
      <c r="S420" s="103">
        <v>2</v>
      </c>
      <c r="T420" s="104"/>
      <c r="U420" s="88" t="s">
        <v>273</v>
      </c>
      <c r="V420" s="84"/>
      <c r="W420" s="83">
        <f t="shared" si="243"/>
        <v>0</v>
      </c>
      <c r="X420" s="105"/>
      <c r="Y420" s="20"/>
      <c r="Z420" s="106"/>
      <c r="AA420" s="107"/>
    </row>
    <row r="421" spans="1:27" s="96" customFormat="1" ht="15" hidden="1" customHeight="1" outlineLevel="3">
      <c r="A421" s="20" t="e">
        <f>#REF!</f>
        <v>#REF!</v>
      </c>
      <c r="B421" s="20" t="e">
        <f>#REF!</f>
        <v>#REF!</v>
      </c>
      <c r="C421" s="20" t="e">
        <f>#REF!</f>
        <v>#REF!</v>
      </c>
      <c r="D421" s="20">
        <f t="shared" ref="D421:D422" si="275">R421</f>
        <v>2</v>
      </c>
      <c r="E421" s="20"/>
      <c r="F421" s="20" t="e">
        <f t="shared" si="270"/>
        <v>#REF!</v>
      </c>
      <c r="G421" s="20" t="e">
        <f t="shared" si="268"/>
        <v>#REF!</v>
      </c>
      <c r="H421" s="20" t="s">
        <v>70</v>
      </c>
      <c r="I421" s="20" t="str">
        <f t="shared" si="258"/>
        <v>IV. CZĘŚĆ BRANŻOWA (ROBOTY TOWARZYSZĄCE)</v>
      </c>
      <c r="J421" s="20" t="str">
        <f t="shared" si="272"/>
        <v>6. Linie energetycznych WN</v>
      </c>
      <c r="K421" s="20" t="str">
        <f t="shared" ref="K421:K422" si="276">R421&amp;". "&amp;U421</f>
        <v>2. SZCZEGÓŁOWE SPECYFIKACJE TECHNICZNE</v>
      </c>
      <c r="L421" s="20"/>
      <c r="M421" s="20" t="str">
        <f t="shared" si="271"/>
        <v>A. DOKUMENTACJA POWYKONAWCZA I OPERAT KOLAUDACYJNY W WERSJI PAPIEROWEJ
IV. CZĘŚĆ BRANŻOWA (ROBOTY TOWARZYSZĄCE)
6. Linie energetycznych WN
2. SZCZEGÓŁOWE SPECYFIKACJE TECHNICZNE</v>
      </c>
      <c r="N421" s="20"/>
      <c r="O421" s="91"/>
      <c r="P421" s="90"/>
      <c r="Q421" s="90"/>
      <c r="R421" s="90">
        <v>2</v>
      </c>
      <c r="S421" s="90"/>
      <c r="T421" s="92"/>
      <c r="U421" s="93" t="s">
        <v>52</v>
      </c>
      <c r="V421" s="111"/>
      <c r="W421" s="83">
        <f t="shared" si="243"/>
        <v>0</v>
      </c>
      <c r="X421" s="112"/>
      <c r="Y421" s="20"/>
      <c r="Z421" s="106"/>
      <c r="AA421" s="107"/>
    </row>
    <row r="422" spans="1:27" s="96" customFormat="1" ht="15" hidden="1" customHeight="1" outlineLevel="3">
      <c r="A422" s="20" t="e">
        <f t="shared" si="269"/>
        <v>#REF!</v>
      </c>
      <c r="B422" s="20" t="e">
        <f t="shared" si="269"/>
        <v>#REF!</v>
      </c>
      <c r="C422" s="20" t="e">
        <f t="shared" si="269"/>
        <v>#REF!</v>
      </c>
      <c r="D422" s="20">
        <f t="shared" si="275"/>
        <v>3</v>
      </c>
      <c r="E422" s="20"/>
      <c r="F422" s="20" t="e">
        <f t="shared" si="270"/>
        <v>#REF!</v>
      </c>
      <c r="G422" s="20" t="e">
        <f t="shared" si="268"/>
        <v>#REF!</v>
      </c>
      <c r="H422" s="20" t="s">
        <v>70</v>
      </c>
      <c r="I422" s="20" t="str">
        <f t="shared" si="258"/>
        <v>IV. CZĘŚĆ BRANŻOWA (ROBOTY TOWARZYSZĄCE)</v>
      </c>
      <c r="J422" s="20" t="str">
        <f t="shared" si="272"/>
        <v>6. Linie energetycznych WN</v>
      </c>
      <c r="K422" s="20" t="str">
        <f t="shared" si="276"/>
        <v>3. RECEPTY I USTALENIA TECHNOLOGICZNE, DOKUMENTY JAKOŚCIOWE ROBÓT</v>
      </c>
      <c r="L422" s="20"/>
      <c r="M422" s="20" t="str">
        <f t="shared" si="271"/>
        <v>A. DOKUMENTACJA POWYKONAWCZA I OPERAT KOLAUDACYJNY W WERSJI PAPIEROWEJ
IV. CZĘŚĆ BRANŻOWA (ROBOTY TOWARZYSZĄCE)
6. Linie energetycznych WN
3. RECEPTY I USTALENIA TECHNOLOGICZNE, DOKUMENTY JAKOŚCIOWE ROBÓT</v>
      </c>
      <c r="N422" s="20"/>
      <c r="O422" s="91"/>
      <c r="P422" s="90"/>
      <c r="Q422" s="90"/>
      <c r="R422" s="90">
        <v>3</v>
      </c>
      <c r="S422" s="90"/>
      <c r="T422" s="92"/>
      <c r="U422" s="93" t="s">
        <v>53</v>
      </c>
      <c r="V422" s="111"/>
      <c r="W422" s="83">
        <f t="shared" si="243"/>
        <v>0</v>
      </c>
      <c r="X422" s="112"/>
      <c r="Y422" s="20"/>
      <c r="Z422" s="106"/>
      <c r="AA422" s="107"/>
    </row>
    <row r="423" spans="1:27" s="96" customFormat="1" ht="15" hidden="1" customHeight="1" outlineLevel="3">
      <c r="A423" s="20" t="e">
        <f t="shared" si="269"/>
        <v>#REF!</v>
      </c>
      <c r="B423" s="20" t="e">
        <f t="shared" si="269"/>
        <v>#REF!</v>
      </c>
      <c r="C423" s="20" t="e">
        <f t="shared" si="269"/>
        <v>#REF!</v>
      </c>
      <c r="D423" s="20" t="e">
        <f>#REF!</f>
        <v>#REF!</v>
      </c>
      <c r="E423" s="20">
        <f t="shared" ref="E423" si="277">S423</f>
        <v>1</v>
      </c>
      <c r="F423" s="20" t="e">
        <f t="shared" si="270"/>
        <v>#REF!</v>
      </c>
      <c r="G423" s="20" t="e">
        <f t="shared" si="268"/>
        <v>#REF!</v>
      </c>
      <c r="H423" s="20" t="s">
        <v>70</v>
      </c>
      <c r="I423" s="20" t="str">
        <f t="shared" si="258"/>
        <v>IV. CZĘŚĆ BRANŻOWA (ROBOTY TOWARZYSZĄCE)</v>
      </c>
      <c r="J423" s="20" t="str">
        <f t="shared" si="272"/>
        <v>6. Linie energetycznych WN</v>
      </c>
      <c r="K423" s="20" t="str">
        <f>$K$422</f>
        <v>3. RECEPTY I USTALENIA TECHNOLOGICZNE, DOKUMENTY JAKOŚCIOWE ROBÓT</v>
      </c>
      <c r="L423" s="20" t="str">
        <f t="shared" ref="L423" si="278">S423&amp;". "&amp;U423</f>
        <v>1. Program Zapewnienia Jakości</v>
      </c>
      <c r="M423" s="20" t="str">
        <f t="shared" si="271"/>
        <v>A. DOKUMENTACJA POWYKONAWCZA I OPERAT KOLAUDACYJNY W WERSJI PAPIEROWEJ
IV. CZĘŚĆ BRANŻOWA (ROBOTY TOWARZYSZĄCE)
6. Linie energetycznych WN
3. RECEPTY I USTALENIA TECHNOLOGICZNE, DOKUMENTY JAKOŚCIOWE ROBÓT
1. Program Zapewnienia Jakości</v>
      </c>
      <c r="N423" s="20"/>
      <c r="O423" s="102"/>
      <c r="P423" s="103"/>
      <c r="Q423" s="103"/>
      <c r="R423" s="103"/>
      <c r="S423" s="103">
        <v>1</v>
      </c>
      <c r="T423" s="104"/>
      <c r="U423" s="88" t="s">
        <v>69</v>
      </c>
      <c r="V423" s="84"/>
      <c r="W423" s="83">
        <f t="shared" si="243"/>
        <v>0</v>
      </c>
      <c r="X423" s="105"/>
      <c r="Y423" s="20"/>
      <c r="Z423" s="106"/>
      <c r="AA423" s="107"/>
    </row>
    <row r="424" spans="1:27" s="96" customFormat="1" ht="15" hidden="1" customHeight="1" outlineLevel="3">
      <c r="A424" s="20"/>
      <c r="B424" s="20"/>
      <c r="C424" s="20"/>
      <c r="D424" s="20"/>
      <c r="E424" s="20"/>
      <c r="F424" s="20"/>
      <c r="G424" s="20"/>
      <c r="H424" s="20"/>
      <c r="I424" s="20"/>
      <c r="J424" s="20"/>
      <c r="K424" s="20"/>
      <c r="L424" s="20"/>
      <c r="M424" s="20"/>
      <c r="N424" s="20"/>
      <c r="O424" s="102"/>
      <c r="P424" s="103"/>
      <c r="Q424" s="103"/>
      <c r="R424" s="103"/>
      <c r="S424" s="103">
        <v>2</v>
      </c>
      <c r="T424" s="104"/>
      <c r="U424" s="88" t="s">
        <v>31</v>
      </c>
      <c r="V424" s="84"/>
      <c r="W424" s="83">
        <f t="shared" si="243"/>
        <v>0</v>
      </c>
      <c r="X424" s="105"/>
      <c r="Y424" s="20"/>
      <c r="Z424" s="106"/>
      <c r="AA424" s="107"/>
    </row>
    <row r="425" spans="1:27" s="96" customFormat="1" ht="15" hidden="1" customHeight="1" outlineLevel="3">
      <c r="A425" s="20" t="e">
        <f>#REF!</f>
        <v>#REF!</v>
      </c>
      <c r="B425" s="20" t="e">
        <f>#REF!</f>
        <v>#REF!</v>
      </c>
      <c r="C425" s="20" t="e">
        <f>#REF!</f>
        <v>#REF!</v>
      </c>
      <c r="D425" s="20">
        <f>R425</f>
        <v>4</v>
      </c>
      <c r="E425" s="20"/>
      <c r="F425" s="20" t="e">
        <f t="shared" si="270"/>
        <v>#REF!</v>
      </c>
      <c r="G425" s="20" t="e">
        <f t="shared" si="268"/>
        <v>#REF!</v>
      </c>
      <c r="H425" s="20" t="s">
        <v>70</v>
      </c>
      <c r="I425" s="20" t="str">
        <f t="shared" si="258"/>
        <v>IV. CZĘŚĆ BRANŻOWA (ROBOTY TOWARZYSZĄCE)</v>
      </c>
      <c r="J425" s="20" t="str">
        <f t="shared" si="272"/>
        <v>6. Linie energetycznych WN</v>
      </c>
      <c r="K425" s="20" t="str">
        <f>R425&amp;". "&amp;U425</f>
        <v>4. DZIENNIKI BUDOWY I KSIĄŻKI OBMIARÓW</v>
      </c>
      <c r="L425" s="20"/>
      <c r="M425" s="20" t="str">
        <f t="shared" si="271"/>
        <v>A. DOKUMENTACJA POWYKONAWCZA I OPERAT KOLAUDACYJNY W WERSJI PAPIEROWEJ
IV. CZĘŚĆ BRANŻOWA (ROBOTY TOWARZYSZĄCE)
6. Linie energetycznych WN
4. DZIENNIKI BUDOWY I KSIĄŻKI OBMIARÓW</v>
      </c>
      <c r="N425" s="20"/>
      <c r="O425" s="91"/>
      <c r="P425" s="90"/>
      <c r="Q425" s="90"/>
      <c r="R425" s="90">
        <v>4</v>
      </c>
      <c r="S425" s="90"/>
      <c r="T425" s="92"/>
      <c r="U425" s="93" t="s">
        <v>72</v>
      </c>
      <c r="V425" s="111"/>
      <c r="W425" s="83">
        <f t="shared" si="243"/>
        <v>0</v>
      </c>
      <c r="X425" s="112"/>
      <c r="Y425" s="20"/>
      <c r="Z425" s="106"/>
      <c r="AA425" s="107"/>
    </row>
    <row r="426" spans="1:27" s="96" customFormat="1" ht="15" hidden="1" customHeight="1" outlineLevel="3">
      <c r="A426" s="20" t="e">
        <f t="shared" si="269"/>
        <v>#REF!</v>
      </c>
      <c r="B426" s="20" t="e">
        <f t="shared" si="269"/>
        <v>#REF!</v>
      </c>
      <c r="C426" s="20" t="e">
        <f t="shared" si="269"/>
        <v>#REF!</v>
      </c>
      <c r="D426" s="20">
        <f t="shared" si="269"/>
        <v>4</v>
      </c>
      <c r="E426" s="20">
        <f t="shared" ref="E426:E427" si="279">S426</f>
        <v>1</v>
      </c>
      <c r="F426" s="20" t="e">
        <f t="shared" si="270"/>
        <v>#REF!</v>
      </c>
      <c r="G426" s="20" t="e">
        <f t="shared" si="268"/>
        <v>#REF!</v>
      </c>
      <c r="H426" s="20" t="s">
        <v>70</v>
      </c>
      <c r="I426" s="20" t="str">
        <f t="shared" si="258"/>
        <v>IV. CZĘŚĆ BRANŻOWA (ROBOTY TOWARZYSZĄCE)</v>
      </c>
      <c r="J426" s="20" t="str">
        <f t="shared" si="272"/>
        <v>6. Linie energetycznych WN</v>
      </c>
      <c r="K426" s="20" t="str">
        <f>$K$425</f>
        <v>4. DZIENNIKI BUDOWY I KSIĄŻKI OBMIARÓW</v>
      </c>
      <c r="L426" s="20" t="str">
        <f t="shared" ref="L426:L427" si="280">S426&amp;". "&amp;U426</f>
        <v>1. Dzienniki Budowy</v>
      </c>
      <c r="M426" s="20" t="str">
        <f t="shared" si="271"/>
        <v>A. DOKUMENTACJA POWYKONAWCZA I OPERAT KOLAUDACYJNY W WERSJI PAPIEROWEJ
IV. CZĘŚĆ BRANŻOWA (ROBOTY TOWARZYSZĄCE)
6. Linie energetycznych WN
4. DZIENNIKI BUDOWY I KSIĄŻKI OBMIARÓW
1. Dzienniki Budowy</v>
      </c>
      <c r="N426" s="20"/>
      <c r="O426" s="102"/>
      <c r="P426" s="103"/>
      <c r="Q426" s="103"/>
      <c r="R426" s="103"/>
      <c r="S426" s="103">
        <v>1</v>
      </c>
      <c r="T426" s="104"/>
      <c r="U426" s="88" t="s">
        <v>28</v>
      </c>
      <c r="V426" s="84"/>
      <c r="W426" s="83">
        <f t="shared" si="243"/>
        <v>0</v>
      </c>
      <c r="X426" s="105"/>
      <c r="Y426" s="20"/>
      <c r="Z426" s="106"/>
      <c r="AA426" s="107"/>
    </row>
    <row r="427" spans="1:27" s="96" customFormat="1" ht="15" hidden="1" customHeight="1" outlineLevel="3">
      <c r="A427" s="20" t="e">
        <f t="shared" si="269"/>
        <v>#REF!</v>
      </c>
      <c r="B427" s="20" t="e">
        <f t="shared" si="269"/>
        <v>#REF!</v>
      </c>
      <c r="C427" s="20" t="e">
        <f t="shared" si="269"/>
        <v>#REF!</v>
      </c>
      <c r="D427" s="20">
        <f t="shared" si="269"/>
        <v>4</v>
      </c>
      <c r="E427" s="20">
        <f t="shared" si="279"/>
        <v>2</v>
      </c>
      <c r="F427" s="20" t="e">
        <f t="shared" si="270"/>
        <v>#REF!</v>
      </c>
      <c r="G427" s="20" t="e">
        <f t="shared" si="268"/>
        <v>#REF!</v>
      </c>
      <c r="H427" s="20" t="s">
        <v>70</v>
      </c>
      <c r="I427" s="20" t="str">
        <f t="shared" si="258"/>
        <v>IV. CZĘŚĆ BRANŻOWA (ROBOTY TOWARZYSZĄCE)</v>
      </c>
      <c r="J427" s="20" t="str">
        <f t="shared" si="272"/>
        <v>6. Linie energetycznych WN</v>
      </c>
      <c r="K427" s="20" t="str">
        <f>$K$425</f>
        <v>4. DZIENNIKI BUDOWY I KSIĄŻKI OBMIARÓW</v>
      </c>
      <c r="L427" s="20" t="str">
        <f t="shared" si="280"/>
        <v>2. Książki Obmiarów - wersja PDF na płycie</v>
      </c>
      <c r="M427" s="20" t="str">
        <f t="shared" si="271"/>
        <v>A. DOKUMENTACJA POWYKONAWCZA I OPERAT KOLAUDACYJNY W WERSJI PAPIEROWEJ
IV. CZĘŚĆ BRANŻOWA (ROBOTY TOWARZYSZĄCE)
6. Linie energetycznych WN
4. DZIENNIKI BUDOWY I KSIĄŻKI OBMIARÓW
2. Książki Obmiarów - wersja PDF na płycie</v>
      </c>
      <c r="N427" s="20"/>
      <c r="O427" s="102"/>
      <c r="P427" s="103"/>
      <c r="Q427" s="103"/>
      <c r="R427" s="103"/>
      <c r="S427" s="103">
        <v>2</v>
      </c>
      <c r="T427" s="104"/>
      <c r="U427" s="88" t="s">
        <v>273</v>
      </c>
      <c r="V427" s="84"/>
      <c r="W427" s="83">
        <f t="shared" si="243"/>
        <v>0</v>
      </c>
      <c r="X427" s="105"/>
      <c r="Y427" s="20"/>
      <c r="Z427" s="106"/>
      <c r="AA427" s="107"/>
    </row>
    <row r="428" spans="1:27" s="96" customFormat="1" ht="15" hidden="1" customHeight="1" outlineLevel="3">
      <c r="A428" s="20" t="e">
        <f t="shared" si="269"/>
        <v>#REF!</v>
      </c>
      <c r="B428" s="20" t="e">
        <f t="shared" si="269"/>
        <v>#REF!</v>
      </c>
      <c r="C428" s="20" t="e">
        <f t="shared" si="269"/>
        <v>#REF!</v>
      </c>
      <c r="D428" s="20">
        <f t="shared" ref="D428:D430" si="281">R428</f>
        <v>5</v>
      </c>
      <c r="E428" s="20"/>
      <c r="F428" s="20" t="e">
        <f t="shared" si="270"/>
        <v>#REF!</v>
      </c>
      <c r="G428" s="20" t="e">
        <f t="shared" si="268"/>
        <v>#REF!</v>
      </c>
      <c r="H428" s="20" t="s">
        <v>70</v>
      </c>
      <c r="I428" s="20" t="str">
        <f t="shared" si="258"/>
        <v>IV. CZĘŚĆ BRANŻOWA (ROBOTY TOWARZYSZĄCE)</v>
      </c>
      <c r="J428" s="20" t="str">
        <f t="shared" si="272"/>
        <v>6. Linie energetycznych WN</v>
      </c>
      <c r="K428" s="20" t="str">
        <f t="shared" ref="K428:K430" si="282">R428&amp;". "&amp;U428</f>
        <v>5. WYNIKI POMIARÓW KONTROLNYCH ORAZ BADAŃ I OZNACZEŃ LABORATORYJNYCH, ZGODNIE Z SST I PZJ</v>
      </c>
      <c r="L428" s="20"/>
      <c r="M428" s="20" t="str">
        <f t="shared" si="271"/>
        <v>A. DOKUMENTACJA POWYKONAWCZA I OPERAT KOLAUDACYJNY W WERSJI PAPIEROWEJ
IV. CZĘŚĆ BRANŻOWA (ROBOTY TOWARZYSZĄCE)
6. Linie energetycznych WN
5. WYNIKI POMIARÓW KONTROLNYCH ORAZ BADAŃ I OZNACZEŃ LABORATORYJNYCH, ZGODNIE Z SST I PZJ</v>
      </c>
      <c r="N428" s="20"/>
      <c r="O428" s="91"/>
      <c r="P428" s="90"/>
      <c r="Q428" s="90"/>
      <c r="R428" s="90">
        <v>5</v>
      </c>
      <c r="S428" s="90"/>
      <c r="T428" s="92"/>
      <c r="U428" s="93" t="s">
        <v>54</v>
      </c>
      <c r="V428" s="94"/>
      <c r="W428" s="83">
        <f t="shared" si="243"/>
        <v>0</v>
      </c>
      <c r="X428" s="95"/>
      <c r="Y428" s="20"/>
      <c r="Z428" s="106"/>
      <c r="AA428" s="107"/>
    </row>
    <row r="429" spans="1:27" s="96" customFormat="1" ht="15" hidden="1" customHeight="1" outlineLevel="3">
      <c r="A429" s="20" t="e">
        <f t="shared" si="269"/>
        <v>#REF!</v>
      </c>
      <c r="B429" s="20" t="e">
        <f t="shared" si="269"/>
        <v>#REF!</v>
      </c>
      <c r="C429" s="20" t="e">
        <f t="shared" si="269"/>
        <v>#REF!</v>
      </c>
      <c r="D429" s="20">
        <f t="shared" si="281"/>
        <v>6</v>
      </c>
      <c r="E429" s="20"/>
      <c r="F429" s="20" t="e">
        <f t="shared" si="270"/>
        <v>#REF!</v>
      </c>
      <c r="G429" s="20" t="e">
        <f t="shared" si="268"/>
        <v>#REF!</v>
      </c>
      <c r="H429" s="20" t="s">
        <v>70</v>
      </c>
      <c r="I429" s="20" t="str">
        <f t="shared" si="258"/>
        <v>IV. CZĘŚĆ BRANŻOWA (ROBOTY TOWARZYSZĄCE)</v>
      </c>
      <c r="J429" s="20" t="str">
        <f t="shared" si="272"/>
        <v>6. Linie energetycznych WN</v>
      </c>
      <c r="K429" s="20" t="str">
        <f t="shared" si="282"/>
        <v>6. DEKLARACJE ZGODNOŚCI LUB CERTYFIKATY WŁAŚCIWOŚCI WBUDOWANYCH MATERIAŁÓW ZGODNIE Z SST I PZJ</v>
      </c>
      <c r="L429" s="20"/>
      <c r="M429" s="20" t="str">
        <f t="shared" si="271"/>
        <v>A. DOKUMENTACJA POWYKONAWCZA I OPERAT KOLAUDACYJNY W WERSJI PAPIEROWEJ
IV. CZĘŚĆ BRANŻOWA (ROBOTY TOWARZYSZĄCE)
6. Linie energetycznych WN
6. DEKLARACJE ZGODNOŚCI LUB CERTYFIKATY WŁAŚCIWOŚCI WBUDOWANYCH MATERIAŁÓW ZGODNIE Z SST I PZJ</v>
      </c>
      <c r="N429" s="20"/>
      <c r="O429" s="91"/>
      <c r="P429" s="90"/>
      <c r="Q429" s="90"/>
      <c r="R429" s="90">
        <v>6</v>
      </c>
      <c r="S429" s="90"/>
      <c r="T429" s="92"/>
      <c r="U429" s="93" t="s">
        <v>55</v>
      </c>
      <c r="V429" s="94"/>
      <c r="W429" s="83">
        <f t="shared" si="243"/>
        <v>0</v>
      </c>
      <c r="X429" s="95"/>
      <c r="Y429" s="20"/>
      <c r="Z429" s="106"/>
      <c r="AA429" s="107"/>
    </row>
    <row r="430" spans="1:27" s="96" customFormat="1" ht="15" hidden="1" customHeight="1" outlineLevel="3">
      <c r="A430" s="20" t="e">
        <f t="shared" ref="A430:D444" si="283">A429</f>
        <v>#REF!</v>
      </c>
      <c r="B430" s="20" t="e">
        <f t="shared" si="283"/>
        <v>#REF!</v>
      </c>
      <c r="C430" s="20" t="e">
        <f t="shared" si="283"/>
        <v>#REF!</v>
      </c>
      <c r="D430" s="20">
        <f t="shared" si="281"/>
        <v>7</v>
      </c>
      <c r="E430" s="20"/>
      <c r="F430" s="20" t="e">
        <f t="shared" si="270"/>
        <v>#REF!</v>
      </c>
      <c r="G430" s="20" t="e">
        <f t="shared" si="268"/>
        <v>#REF!</v>
      </c>
      <c r="H430" s="20" t="s">
        <v>70</v>
      </c>
      <c r="I430" s="20" t="str">
        <f t="shared" si="258"/>
        <v>IV. CZĘŚĆ BRANŻOWA (ROBOTY TOWARZYSZĄCE)</v>
      </c>
      <c r="J430" s="20" t="str">
        <f t="shared" si="272"/>
        <v>6. Linie energetycznych WN</v>
      </c>
      <c r="K430" s="20" t="str">
        <f t="shared" si="282"/>
        <v>7. GEODEZYJNA INWENTARYZACJA POWYKONAWCZA</v>
      </c>
      <c r="L430" s="20"/>
      <c r="M430" s="20" t="str">
        <f t="shared" si="271"/>
        <v>A. DOKUMENTACJA POWYKONAWCZA I OPERAT KOLAUDACYJNY W WERSJI PAPIEROWEJ
IV. CZĘŚĆ BRANŻOWA (ROBOTY TOWARZYSZĄCE)
6. Linie energetycznych WN
7. GEODEZYJNA INWENTARYZACJA POWYKONAWCZA</v>
      </c>
      <c r="N430" s="20"/>
      <c r="O430" s="91"/>
      <c r="P430" s="90"/>
      <c r="Q430" s="90"/>
      <c r="R430" s="90">
        <v>7</v>
      </c>
      <c r="S430" s="90"/>
      <c r="T430" s="92"/>
      <c r="U430" s="93" t="s">
        <v>59</v>
      </c>
      <c r="V430" s="94"/>
      <c r="W430" s="83">
        <f t="shared" si="243"/>
        <v>0</v>
      </c>
      <c r="X430" s="95"/>
      <c r="Y430" s="20"/>
      <c r="Z430" s="106"/>
      <c r="AA430" s="107"/>
    </row>
    <row r="431" spans="1:27" ht="15" customHeight="1" outlineLevel="2" collapsed="1">
      <c r="A431" s="7" t="e">
        <f t="shared" si="283"/>
        <v>#REF!</v>
      </c>
      <c r="B431" s="7" t="e">
        <f t="shared" si="283"/>
        <v>#REF!</v>
      </c>
      <c r="C431" s="20">
        <f>Q431</f>
        <v>6</v>
      </c>
      <c r="F431" s="7" t="e">
        <f t="shared" si="270"/>
        <v>#REF!</v>
      </c>
      <c r="G431" s="7" t="e">
        <f t="shared" si="268"/>
        <v>#REF!</v>
      </c>
      <c r="H431" s="7" t="s">
        <v>70</v>
      </c>
      <c r="I431" s="7" t="str">
        <f t="shared" si="258"/>
        <v>IV. CZĘŚĆ BRANŻOWA (ROBOTY TOWARZYSZĄCE)</v>
      </c>
      <c r="J431" s="7" t="str">
        <f>Q431&amp;". "&amp;U431</f>
        <v>6. Oświetlenie drogowe</v>
      </c>
      <c r="M431" s="7" t="str">
        <f t="shared" si="271"/>
        <v>A. DOKUMENTACJA POWYKONAWCZA I OPERAT KOLAUDACYJNY W WERSJI PAPIEROWEJ
IV. CZĘŚĆ BRANŻOWA (ROBOTY TOWARZYSZĄCE)
6. Oświetlenie drogowe</v>
      </c>
      <c r="N431" s="7" t="s">
        <v>510</v>
      </c>
      <c r="O431" s="121"/>
      <c r="P431" s="119"/>
      <c r="Q431" s="119">
        <v>6</v>
      </c>
      <c r="R431" s="119"/>
      <c r="S431" s="119"/>
      <c r="T431" s="120"/>
      <c r="U431" s="121" t="s">
        <v>19</v>
      </c>
      <c r="V431" s="118"/>
      <c r="W431" s="124" t="str">
        <f t="shared" si="243"/>
        <v>A.IV.6.</v>
      </c>
      <c r="X431" s="69"/>
      <c r="Z431" s="18"/>
      <c r="AA431" s="40"/>
    </row>
    <row r="432" spans="1:27" ht="15" customHeight="1" outlineLevel="3">
      <c r="A432" s="7" t="e">
        <f t="shared" si="283"/>
        <v>#REF!</v>
      </c>
      <c r="B432" s="7" t="e">
        <f t="shared" si="283"/>
        <v>#REF!</v>
      </c>
      <c r="C432" s="7">
        <f t="shared" si="283"/>
        <v>6</v>
      </c>
      <c r="D432" s="20">
        <f>R432</f>
        <v>1</v>
      </c>
      <c r="F432" s="7" t="e">
        <f t="shared" si="270"/>
        <v>#REF!</v>
      </c>
      <c r="G432" s="7" t="e">
        <f t="shared" si="268"/>
        <v>#REF!</v>
      </c>
      <c r="H432" s="7" t="s">
        <v>70</v>
      </c>
      <c r="I432" s="7" t="str">
        <f t="shared" si="258"/>
        <v>IV. CZĘŚĆ BRANŻOWA (ROBOTY TOWARZYSZĄCE)</v>
      </c>
      <c r="J432" s="7" t="str">
        <f t="shared" ref="J432:J445" si="284">$J$431</f>
        <v>6. Oświetlenie drogowe</v>
      </c>
      <c r="K432" s="7" t="str">
        <f>R432&amp;". "&amp;U432</f>
        <v>1. DOKUMENTACJA PROJEKTOWA PODSTAWOWA Z NANIESIONYMI ZMIANAMI ORAZ DODATKOWA</v>
      </c>
      <c r="M432" s="7" t="str">
        <f t="shared" si="271"/>
        <v>A. DOKUMENTACJA POWYKONAWCZA I OPERAT KOLAUDACYJNY W WERSJI PAPIEROWEJ
IV. CZĘŚĆ BRANŻOWA (ROBOTY TOWARZYSZĄCE)
6. Oświetlenie drogowe
1. DOKUMENTACJA PROJEKTOWA PODSTAWOWA Z NANIESIONYMI ZMIANAMI ORAZ DODATKOWA</v>
      </c>
      <c r="N432" s="7" t="s">
        <v>524</v>
      </c>
      <c r="O432" s="41"/>
      <c r="P432" s="42"/>
      <c r="Q432" s="42"/>
      <c r="R432" s="42">
        <v>1</v>
      </c>
      <c r="S432" s="42"/>
      <c r="T432" s="43"/>
      <c r="U432" s="48" t="s">
        <v>51</v>
      </c>
      <c r="V432" s="25"/>
      <c r="W432" s="31" t="str">
        <f t="shared" si="243"/>
        <v>A.IV.6.1.</v>
      </c>
      <c r="X432" s="64"/>
      <c r="Z432" s="18"/>
      <c r="AA432" s="40"/>
    </row>
    <row r="433" spans="1:27" ht="15" customHeight="1" outlineLevel="3">
      <c r="A433" s="7" t="e">
        <f t="shared" si="283"/>
        <v>#REF!</v>
      </c>
      <c r="B433" s="7" t="e">
        <f t="shared" si="283"/>
        <v>#REF!</v>
      </c>
      <c r="C433" s="7">
        <f t="shared" si="283"/>
        <v>6</v>
      </c>
      <c r="D433" s="7">
        <f t="shared" si="283"/>
        <v>1</v>
      </c>
      <c r="E433" s="20">
        <f t="shared" ref="E433:E435" si="285">S433</f>
        <v>1</v>
      </c>
      <c r="F433" s="7" t="e">
        <f t="shared" si="270"/>
        <v>#REF!</v>
      </c>
      <c r="G433" s="7" t="e">
        <f t="shared" si="268"/>
        <v>#REF!</v>
      </c>
      <c r="H433" s="7" t="s">
        <v>70</v>
      </c>
      <c r="I433" s="7" t="str">
        <f t="shared" si="258"/>
        <v>IV. CZĘŚĆ BRANŻOWA (ROBOTY TOWARZYSZĄCE)</v>
      </c>
      <c r="J433" s="7" t="str">
        <f t="shared" si="284"/>
        <v>6. Oświetlenie drogowe</v>
      </c>
      <c r="K433" s="7" t="str">
        <f>$K$432</f>
        <v>1. DOKUMENTACJA PROJEKTOWA PODSTAWOWA Z NANIESIONYMI ZMIANAMI ORAZ DODATKOWA</v>
      </c>
      <c r="L433" s="7" t="str">
        <f t="shared" ref="L433:L435" si="286">S433&amp;". "&amp;U433</f>
        <v>1. Projekt Budowlany z naniesionymi zmianami</v>
      </c>
      <c r="M433" s="7" t="str">
        <f t="shared" si="271"/>
        <v>A. DOKUMENTACJA POWYKONAWCZA I OPERAT KOLAUDACYJNY W WERSJI PAPIEROWEJ
IV. CZĘŚĆ BRANŻOWA (ROBOTY TOWARZYSZĄCE)
6. Oświetlenie drogowe
1. DOKUMENTACJA PROJEKTOWA PODSTAWOWA Z NANIESIONYMI ZMIANAMI ORAZ DODATKOWA
1. Projekt Budowlany z naniesionymi zmianami</v>
      </c>
      <c r="N433" s="7" t="s">
        <v>535</v>
      </c>
      <c r="O433" s="45"/>
      <c r="P433" s="46"/>
      <c r="Q433" s="46"/>
      <c r="R433" s="46"/>
      <c r="S433" s="46">
        <v>1</v>
      </c>
      <c r="T433" s="47"/>
      <c r="U433" s="8" t="s">
        <v>3</v>
      </c>
      <c r="V433" s="26"/>
      <c r="W433" s="83" t="str">
        <f t="shared" si="243"/>
        <v>A.IV.6.1.1.</v>
      </c>
      <c r="X433" s="65"/>
      <c r="Z433" s="18"/>
      <c r="AA433" s="40"/>
    </row>
    <row r="434" spans="1:27" ht="15" customHeight="1" outlineLevel="3">
      <c r="A434" s="7" t="e">
        <f t="shared" si="283"/>
        <v>#REF!</v>
      </c>
      <c r="B434" s="7" t="e">
        <f t="shared" si="283"/>
        <v>#REF!</v>
      </c>
      <c r="C434" s="7">
        <f t="shared" si="283"/>
        <v>6</v>
      </c>
      <c r="D434" s="7">
        <f t="shared" si="283"/>
        <v>1</v>
      </c>
      <c r="E434" s="20">
        <f t="shared" si="285"/>
        <v>2</v>
      </c>
      <c r="F434" s="7" t="e">
        <f t="shared" si="270"/>
        <v>#REF!</v>
      </c>
      <c r="G434" s="7" t="e">
        <f t="shared" si="268"/>
        <v>#REF!</v>
      </c>
      <c r="H434" s="7" t="s">
        <v>70</v>
      </c>
      <c r="I434" s="7" t="str">
        <f t="shared" si="258"/>
        <v>IV. CZĘŚĆ BRANŻOWA (ROBOTY TOWARZYSZĄCE)</v>
      </c>
      <c r="J434" s="7" t="str">
        <f t="shared" si="284"/>
        <v>6. Oświetlenie drogowe</v>
      </c>
      <c r="K434" s="7" t="str">
        <f>$K$432</f>
        <v>1. DOKUMENTACJA PROJEKTOWA PODSTAWOWA Z NANIESIONYMI ZMIANAMI ORAZ DODATKOWA</v>
      </c>
      <c r="L434" s="7" t="str">
        <f t="shared" si="286"/>
        <v>2. Projekt Wykonawczy</v>
      </c>
      <c r="M434" s="7" t="str">
        <f t="shared" si="271"/>
        <v>A. DOKUMENTACJA POWYKONAWCZA I OPERAT KOLAUDACYJNY W WERSJI PAPIEROWEJ
IV. CZĘŚĆ BRANŻOWA (ROBOTY TOWARZYSZĄCE)
6. Oświetlenie drogowe
1. DOKUMENTACJA PROJEKTOWA PODSTAWOWA Z NANIESIONYMI ZMIANAMI ORAZ DODATKOWA
2. Projekt Wykonawczy</v>
      </c>
      <c r="N434" s="7" t="s">
        <v>536</v>
      </c>
      <c r="O434" s="45"/>
      <c r="P434" s="46"/>
      <c r="Q434" s="46"/>
      <c r="R434" s="46"/>
      <c r="S434" s="46">
        <v>2</v>
      </c>
      <c r="T434" s="47"/>
      <c r="U434" s="8" t="s">
        <v>0</v>
      </c>
      <c r="V434" s="26"/>
      <c r="W434" s="83" t="str">
        <f t="shared" si="243"/>
        <v>A.IV.6.1.2.</v>
      </c>
      <c r="X434" s="65"/>
      <c r="Z434" s="18"/>
      <c r="AA434" s="40"/>
    </row>
    <row r="435" spans="1:27" ht="15.75" hidden="1" customHeight="1" outlineLevel="3">
      <c r="A435" s="7" t="e">
        <f t="shared" si="283"/>
        <v>#REF!</v>
      </c>
      <c r="B435" s="7" t="e">
        <f t="shared" si="283"/>
        <v>#REF!</v>
      </c>
      <c r="C435" s="7">
        <f t="shared" si="283"/>
        <v>6</v>
      </c>
      <c r="D435" s="7">
        <f t="shared" si="283"/>
        <v>1</v>
      </c>
      <c r="E435" s="20">
        <f t="shared" si="285"/>
        <v>3</v>
      </c>
      <c r="F435" s="7" t="e">
        <f t="shared" si="270"/>
        <v>#REF!</v>
      </c>
      <c r="G435" s="7" t="e">
        <f t="shared" si="268"/>
        <v>#REF!</v>
      </c>
      <c r="H435" s="7" t="s">
        <v>70</v>
      </c>
      <c r="I435" s="7" t="str">
        <f t="shared" si="258"/>
        <v>IV. CZĘŚĆ BRANŻOWA (ROBOTY TOWARZYSZĄCE)</v>
      </c>
      <c r="J435" s="7" t="str">
        <f t="shared" si="284"/>
        <v>6. Oświetlenie drogowe</v>
      </c>
      <c r="K435" s="7" t="str">
        <f>$K$432</f>
        <v>1. DOKUMENTACJA PROJEKTOWA PODSTAWOWA Z NANIESIONYMI ZMIANAMI ORAZ DODATKOWA</v>
      </c>
      <c r="L435" s="7" t="str">
        <f t="shared" si="286"/>
        <v>3. Karty Nadzoru Autorskiego</v>
      </c>
      <c r="M435" s="7" t="str">
        <f t="shared" si="271"/>
        <v>A. DOKUMENTACJA POWYKONAWCZA I OPERAT KOLAUDACYJNY W WERSJI PAPIEROWEJ
IV. CZĘŚĆ BRANŻOWA (ROBOTY TOWARZYSZĄCE)
6. Oświetlenie drogowe
1. DOKUMENTACJA PROJEKTOWA PODSTAWOWA Z NANIESIONYMI ZMIANAMI ORAZ DODATKOWA
3. Karty Nadzoru Autorskiego</v>
      </c>
      <c r="N435" s="7" t="s">
        <v>537</v>
      </c>
      <c r="O435" s="45"/>
      <c r="P435" s="46"/>
      <c r="Q435" s="46"/>
      <c r="R435" s="46"/>
      <c r="S435" s="46">
        <v>3</v>
      </c>
      <c r="T435" s="47"/>
      <c r="U435" s="8" t="s">
        <v>21</v>
      </c>
      <c r="V435" s="26"/>
      <c r="W435" s="83" t="str">
        <f t="shared" si="243"/>
        <v>A.IV.6.1.3.</v>
      </c>
      <c r="X435" s="65"/>
      <c r="Z435" s="18"/>
      <c r="AA435" s="40"/>
    </row>
    <row r="436" spans="1:27" ht="15" customHeight="1" outlineLevel="3">
      <c r="A436" s="7" t="e">
        <f>#REF!</f>
        <v>#REF!</v>
      </c>
      <c r="B436" s="7" t="e">
        <f>#REF!</f>
        <v>#REF!</v>
      </c>
      <c r="C436" s="7" t="e">
        <f>#REF!</f>
        <v>#REF!</v>
      </c>
      <c r="D436" s="20">
        <f t="shared" ref="D436:D437" si="287">R436</f>
        <v>2</v>
      </c>
      <c r="F436" s="7" t="e">
        <f t="shared" si="270"/>
        <v>#REF!</v>
      </c>
      <c r="G436" s="7" t="e">
        <f t="shared" si="268"/>
        <v>#REF!</v>
      </c>
      <c r="H436" s="7" t="s">
        <v>70</v>
      </c>
      <c r="I436" s="7" t="str">
        <f t="shared" si="258"/>
        <v>IV. CZĘŚĆ BRANŻOWA (ROBOTY TOWARZYSZĄCE)</v>
      </c>
      <c r="J436" s="7" t="str">
        <f t="shared" si="284"/>
        <v>6. Oświetlenie drogowe</v>
      </c>
      <c r="K436" s="7" t="str">
        <f t="shared" ref="K436:K437" si="288">R436&amp;". "&amp;U436</f>
        <v>2. SZCZEGÓŁOWE SPECYFIKACJE TECHNICZNE</v>
      </c>
      <c r="M436" s="7" t="str">
        <f t="shared" si="271"/>
        <v>A. DOKUMENTACJA POWYKONAWCZA I OPERAT KOLAUDACYJNY W WERSJI PAPIEROWEJ
IV. CZĘŚĆ BRANŻOWA (ROBOTY TOWARZYSZĄCE)
6. Oświetlenie drogowe
2. SZCZEGÓŁOWE SPECYFIKACJE TECHNICZNE</v>
      </c>
      <c r="N436" s="7" t="s">
        <v>525</v>
      </c>
      <c r="O436" s="41"/>
      <c r="P436" s="42"/>
      <c r="Q436" s="42"/>
      <c r="R436" s="42">
        <v>2</v>
      </c>
      <c r="S436" s="42"/>
      <c r="T436" s="43"/>
      <c r="U436" s="48" t="s">
        <v>52</v>
      </c>
      <c r="V436" s="25"/>
      <c r="W436" s="31" t="str">
        <f t="shared" si="243"/>
        <v>A.IV.6.2.</v>
      </c>
      <c r="X436" s="64"/>
      <c r="Z436" s="18"/>
      <c r="AA436" s="40"/>
    </row>
    <row r="437" spans="1:27" ht="15" customHeight="1" outlineLevel="3">
      <c r="A437" s="7" t="e">
        <f t="shared" si="283"/>
        <v>#REF!</v>
      </c>
      <c r="B437" s="7" t="e">
        <f t="shared" si="283"/>
        <v>#REF!</v>
      </c>
      <c r="C437" s="7" t="e">
        <f t="shared" si="283"/>
        <v>#REF!</v>
      </c>
      <c r="D437" s="20">
        <f t="shared" si="287"/>
        <v>3</v>
      </c>
      <c r="F437" s="7" t="e">
        <f t="shared" si="270"/>
        <v>#REF!</v>
      </c>
      <c r="G437" s="7" t="e">
        <f t="shared" si="268"/>
        <v>#REF!</v>
      </c>
      <c r="H437" s="7" t="s">
        <v>70</v>
      </c>
      <c r="I437" s="7" t="str">
        <f t="shared" si="258"/>
        <v>IV. CZĘŚĆ BRANŻOWA (ROBOTY TOWARZYSZĄCE)</v>
      </c>
      <c r="J437" s="7" t="str">
        <f t="shared" si="284"/>
        <v>6. Oświetlenie drogowe</v>
      </c>
      <c r="K437" s="7" t="str">
        <f t="shared" si="288"/>
        <v>3. RECEPTY I USTALENIA TECHNOLOGICZNE, DOKUMENTY JAKOŚCIOWE ROBÓT</v>
      </c>
      <c r="M437" s="7" t="str">
        <f t="shared" si="271"/>
        <v>A. DOKUMENTACJA POWYKONAWCZA I OPERAT KOLAUDACYJNY W WERSJI PAPIEROWEJ
IV. CZĘŚĆ BRANŻOWA (ROBOTY TOWARZYSZĄCE)
6. Oświetlenie drogowe
3. RECEPTY I USTALENIA TECHNOLOGICZNE, DOKUMENTY JAKOŚCIOWE ROBÓT</v>
      </c>
      <c r="N437" s="7" t="s">
        <v>526</v>
      </c>
      <c r="O437" s="41"/>
      <c r="P437" s="42"/>
      <c r="Q437" s="42"/>
      <c r="R437" s="42">
        <v>3</v>
      </c>
      <c r="S437" s="42"/>
      <c r="T437" s="43"/>
      <c r="U437" s="48" t="s">
        <v>53</v>
      </c>
      <c r="V437" s="25"/>
      <c r="W437" s="31" t="str">
        <f t="shared" si="243"/>
        <v>A.IV.6.3.</v>
      </c>
      <c r="X437" s="64"/>
      <c r="Z437" s="18"/>
      <c r="AA437" s="40"/>
    </row>
    <row r="438" spans="1:27" ht="15" customHeight="1" outlineLevel="3">
      <c r="A438" s="7" t="e">
        <f t="shared" si="283"/>
        <v>#REF!</v>
      </c>
      <c r="B438" s="7" t="e">
        <f t="shared" si="283"/>
        <v>#REF!</v>
      </c>
      <c r="C438" s="7" t="e">
        <f t="shared" si="283"/>
        <v>#REF!</v>
      </c>
      <c r="D438" s="7" t="e">
        <f>#REF!</f>
        <v>#REF!</v>
      </c>
      <c r="E438" s="20">
        <f t="shared" ref="E438:E439" si="289">S438</f>
        <v>1</v>
      </c>
      <c r="F438" s="7" t="e">
        <f t="shared" si="270"/>
        <v>#REF!</v>
      </c>
      <c r="G438" s="7" t="e">
        <f t="shared" si="268"/>
        <v>#REF!</v>
      </c>
      <c r="H438" s="7" t="s">
        <v>70</v>
      </c>
      <c r="I438" s="7" t="str">
        <f t="shared" si="258"/>
        <v>IV. CZĘŚĆ BRANŻOWA (ROBOTY TOWARZYSZĄCE)</v>
      </c>
      <c r="J438" s="7" t="str">
        <f t="shared" si="284"/>
        <v>6. Oświetlenie drogowe</v>
      </c>
      <c r="K438" s="7" t="str">
        <f>$K$437</f>
        <v>3. RECEPTY I USTALENIA TECHNOLOGICZNE, DOKUMENTY JAKOŚCIOWE ROBÓT</v>
      </c>
      <c r="L438" s="7" t="str">
        <f t="shared" ref="L438:L439" si="290">S438&amp;". "&amp;U438</f>
        <v>1. Materiały</v>
      </c>
      <c r="M438" s="7" t="str">
        <f t="shared" si="271"/>
        <v>A. DOKUMENTACJA POWYKONAWCZA I OPERAT KOLAUDACYJNY W WERSJI PAPIEROWEJ
IV. CZĘŚĆ BRANŻOWA (ROBOTY TOWARZYSZĄCE)
6. Oświetlenie drogowe
3. RECEPTY I USTALENIA TECHNOLOGICZNE, DOKUMENTY JAKOŚCIOWE ROBÓT
1. Materiały</v>
      </c>
      <c r="N438" s="7" t="s">
        <v>533</v>
      </c>
      <c r="O438" s="45"/>
      <c r="P438" s="46"/>
      <c r="Q438" s="46"/>
      <c r="R438" s="46"/>
      <c r="S438" s="46">
        <v>1</v>
      </c>
      <c r="T438" s="47"/>
      <c r="U438" s="8" t="s">
        <v>420</v>
      </c>
      <c r="V438" s="26"/>
      <c r="W438" s="83" t="str">
        <f t="shared" si="243"/>
        <v>A.IV.6.3.1.</v>
      </c>
      <c r="X438" s="65"/>
      <c r="Z438" s="18"/>
      <c r="AA438" s="40"/>
    </row>
    <row r="439" spans="1:27" s="3" customFormat="1" ht="15" customHeight="1" outlineLevel="3">
      <c r="A439" s="12" t="e">
        <f t="shared" si="283"/>
        <v>#REF!</v>
      </c>
      <c r="B439" s="12" t="e">
        <f t="shared" si="283"/>
        <v>#REF!</v>
      </c>
      <c r="C439" s="12" t="e">
        <f t="shared" si="283"/>
        <v>#REF!</v>
      </c>
      <c r="D439" s="12" t="e">
        <f t="shared" si="283"/>
        <v>#REF!</v>
      </c>
      <c r="E439" s="12">
        <f t="shared" si="289"/>
        <v>2</v>
      </c>
      <c r="F439" s="12" t="e">
        <f t="shared" si="270"/>
        <v>#REF!</v>
      </c>
      <c r="G439" s="12" t="e">
        <f t="shared" si="268"/>
        <v>#REF!</v>
      </c>
      <c r="H439" s="12" t="s">
        <v>70</v>
      </c>
      <c r="I439" s="12" t="str">
        <f t="shared" si="258"/>
        <v>IV. CZĘŚĆ BRANŻOWA (ROBOTY TOWARZYSZĄCE)</v>
      </c>
      <c r="J439" s="12" t="str">
        <f t="shared" si="284"/>
        <v>6. Oświetlenie drogowe</v>
      </c>
      <c r="K439" s="12" t="str">
        <f>$K$437</f>
        <v>3. RECEPTY I USTALENIA TECHNOLOGICZNE, DOKUMENTY JAKOŚCIOWE ROBÓT</v>
      </c>
      <c r="L439" s="12" t="str">
        <f t="shared" si="290"/>
        <v>2. Program Zapewnienia Jakości</v>
      </c>
      <c r="M439" s="12" t="str">
        <f t="shared" si="271"/>
        <v>A. DOKUMENTACJA POWYKONAWCZA I OPERAT KOLAUDACYJNY W WERSJI PAPIEROWEJ
IV. CZĘŚĆ BRANŻOWA (ROBOTY TOWARZYSZĄCE)
6. Oświetlenie drogowe
3. RECEPTY I USTALENIA TECHNOLOGICZNE, DOKUMENTY JAKOŚCIOWE ROBÓT
2. Program Zapewnienia Jakości</v>
      </c>
      <c r="N439" s="7" t="s">
        <v>534</v>
      </c>
      <c r="O439" s="55"/>
      <c r="P439" s="56"/>
      <c r="Q439" s="56"/>
      <c r="R439" s="56"/>
      <c r="S439" s="56">
        <v>2</v>
      </c>
      <c r="T439" s="57"/>
      <c r="U439" s="8" t="s">
        <v>69</v>
      </c>
      <c r="V439" s="32"/>
      <c r="W439" s="83" t="str">
        <f t="shared" si="243"/>
        <v>A.IV.6.3.2.</v>
      </c>
      <c r="X439" s="73"/>
      <c r="Y439" s="12"/>
      <c r="Z439" s="58"/>
      <c r="AA439" s="59"/>
    </row>
    <row r="440" spans="1:27" ht="15" customHeight="1" outlineLevel="3">
      <c r="A440" s="7" t="e">
        <f t="shared" si="283"/>
        <v>#REF!</v>
      </c>
      <c r="B440" s="7" t="e">
        <f t="shared" si="283"/>
        <v>#REF!</v>
      </c>
      <c r="C440" s="7" t="e">
        <f t="shared" si="283"/>
        <v>#REF!</v>
      </c>
      <c r="D440" s="20">
        <f>R440</f>
        <v>4</v>
      </c>
      <c r="F440" s="7" t="e">
        <f t="shared" si="270"/>
        <v>#REF!</v>
      </c>
      <c r="G440" s="7" t="e">
        <f t="shared" si="268"/>
        <v>#REF!</v>
      </c>
      <c r="H440" s="7" t="s">
        <v>70</v>
      </c>
      <c r="I440" s="7" t="str">
        <f t="shared" si="258"/>
        <v>IV. CZĘŚĆ BRANŻOWA (ROBOTY TOWARZYSZĄCE)</v>
      </c>
      <c r="J440" s="7" t="str">
        <f t="shared" si="284"/>
        <v>6. Oświetlenie drogowe</v>
      </c>
      <c r="K440" s="7" t="str">
        <f>R440&amp;". "&amp;U440</f>
        <v>4. DZIENNIKI BUDOWY I KSIĄŻKI OBMIARÓW</v>
      </c>
      <c r="M440" s="7" t="str">
        <f t="shared" si="271"/>
        <v>A. DOKUMENTACJA POWYKONAWCZA I OPERAT KOLAUDACYJNY W WERSJI PAPIEROWEJ
IV. CZĘŚĆ BRANŻOWA (ROBOTY TOWARZYSZĄCE)
6. Oświetlenie drogowe
4. DZIENNIKI BUDOWY I KSIĄŻKI OBMIARÓW</v>
      </c>
      <c r="N440" s="7" t="s">
        <v>527</v>
      </c>
      <c r="O440" s="41"/>
      <c r="P440" s="42"/>
      <c r="Q440" s="42"/>
      <c r="R440" s="42">
        <v>4</v>
      </c>
      <c r="S440" s="42"/>
      <c r="T440" s="43"/>
      <c r="U440" s="48" t="s">
        <v>72</v>
      </c>
      <c r="V440" s="25"/>
      <c r="W440" s="31" t="str">
        <f t="shared" si="243"/>
        <v>A.IV.6.4.</v>
      </c>
      <c r="X440" s="64"/>
      <c r="Z440" s="18"/>
      <c r="AA440" s="40"/>
    </row>
    <row r="441" spans="1:27" ht="15" customHeight="1" outlineLevel="3">
      <c r="A441" s="7" t="e">
        <f t="shared" si="283"/>
        <v>#REF!</v>
      </c>
      <c r="B441" s="7" t="e">
        <f t="shared" si="283"/>
        <v>#REF!</v>
      </c>
      <c r="C441" s="7" t="e">
        <f t="shared" si="283"/>
        <v>#REF!</v>
      </c>
      <c r="D441" s="7">
        <f t="shared" si="283"/>
        <v>4</v>
      </c>
      <c r="E441" s="20">
        <f t="shared" ref="E441:E442" si="291">S441</f>
        <v>1</v>
      </c>
      <c r="F441" s="7" t="e">
        <f t="shared" si="270"/>
        <v>#REF!</v>
      </c>
      <c r="G441" s="7" t="e">
        <f t="shared" si="268"/>
        <v>#REF!</v>
      </c>
      <c r="H441" s="7" t="s">
        <v>70</v>
      </c>
      <c r="I441" s="7" t="str">
        <f t="shared" si="258"/>
        <v>IV. CZĘŚĆ BRANŻOWA (ROBOTY TOWARZYSZĄCE)</v>
      </c>
      <c r="J441" s="7" t="str">
        <f t="shared" si="284"/>
        <v>6. Oświetlenie drogowe</v>
      </c>
      <c r="K441" s="7" t="str">
        <f>$K$440</f>
        <v>4. DZIENNIKI BUDOWY I KSIĄŻKI OBMIARÓW</v>
      </c>
      <c r="L441" s="7" t="str">
        <f t="shared" ref="L441:L442" si="292">S441&amp;". "&amp;U441</f>
        <v>1. Dzienniki Budowy</v>
      </c>
      <c r="M441" s="7" t="str">
        <f t="shared" si="271"/>
        <v>A. DOKUMENTACJA POWYKONAWCZA I OPERAT KOLAUDACYJNY W WERSJI PAPIEROWEJ
IV. CZĘŚĆ BRANŻOWA (ROBOTY TOWARZYSZĄCE)
6. Oświetlenie drogowe
4. DZIENNIKI BUDOWY I KSIĄŻKI OBMIARÓW
1. Dzienniki Budowy</v>
      </c>
      <c r="N441" s="7" t="s">
        <v>531</v>
      </c>
      <c r="O441" s="45"/>
      <c r="P441" s="46"/>
      <c r="Q441" s="46"/>
      <c r="R441" s="46"/>
      <c r="S441" s="46">
        <v>1</v>
      </c>
      <c r="T441" s="47"/>
      <c r="U441" s="8" t="s">
        <v>28</v>
      </c>
      <c r="V441" s="26"/>
      <c r="W441" s="83" t="str">
        <f t="shared" si="243"/>
        <v>A.IV.6.4.1.</v>
      </c>
      <c r="X441" s="65"/>
      <c r="Z441" s="18"/>
      <c r="AA441" s="40"/>
    </row>
    <row r="442" spans="1:27" ht="15" customHeight="1" outlineLevel="3">
      <c r="A442" s="7" t="e">
        <f t="shared" si="283"/>
        <v>#REF!</v>
      </c>
      <c r="B442" s="7" t="e">
        <f t="shared" si="283"/>
        <v>#REF!</v>
      </c>
      <c r="C442" s="7" t="e">
        <f t="shared" si="283"/>
        <v>#REF!</v>
      </c>
      <c r="D442" s="7">
        <f t="shared" si="283"/>
        <v>4</v>
      </c>
      <c r="E442" s="20">
        <f t="shared" si="291"/>
        <v>2</v>
      </c>
      <c r="F442" s="7" t="e">
        <f t="shared" si="270"/>
        <v>#REF!</v>
      </c>
      <c r="G442" s="7" t="e">
        <f t="shared" si="268"/>
        <v>#REF!</v>
      </c>
      <c r="H442" s="7" t="s">
        <v>70</v>
      </c>
      <c r="I442" s="7" t="str">
        <f t="shared" si="258"/>
        <v>IV. CZĘŚĆ BRANŻOWA (ROBOTY TOWARZYSZĄCE)</v>
      </c>
      <c r="J442" s="7" t="str">
        <f t="shared" si="284"/>
        <v>6. Oświetlenie drogowe</v>
      </c>
      <c r="K442" s="7" t="str">
        <f>$K$440</f>
        <v>4. DZIENNIKI BUDOWY I KSIĄŻKI OBMIARÓW</v>
      </c>
      <c r="L442" s="7" t="str">
        <f t="shared" si="292"/>
        <v>2. Książki Obmiarów - wersja PDF na płycie</v>
      </c>
      <c r="M442" s="7" t="str">
        <f t="shared" si="271"/>
        <v>A. DOKUMENTACJA POWYKONAWCZA I OPERAT KOLAUDACYJNY W WERSJI PAPIEROWEJ
IV. CZĘŚĆ BRANŻOWA (ROBOTY TOWARZYSZĄCE)
6. Oświetlenie drogowe
4. DZIENNIKI BUDOWY I KSIĄŻKI OBMIARÓW
2. Książki Obmiarów - wersja PDF na płycie</v>
      </c>
      <c r="N442" s="7" t="s">
        <v>532</v>
      </c>
      <c r="O442" s="45"/>
      <c r="P442" s="46"/>
      <c r="Q442" s="46"/>
      <c r="R442" s="46"/>
      <c r="S442" s="46">
        <v>2</v>
      </c>
      <c r="T442" s="47"/>
      <c r="U442" s="8" t="s">
        <v>273</v>
      </c>
      <c r="V442" s="26"/>
      <c r="W442" s="83" t="str">
        <f t="shared" si="243"/>
        <v>A.IV.6.4.2.</v>
      </c>
      <c r="X442" s="65"/>
      <c r="Z442" s="18"/>
      <c r="AA442" s="40"/>
    </row>
    <row r="443" spans="1:27" ht="15" customHeight="1" outlineLevel="3">
      <c r="A443" s="7" t="e">
        <f t="shared" si="283"/>
        <v>#REF!</v>
      </c>
      <c r="B443" s="7" t="e">
        <f t="shared" si="283"/>
        <v>#REF!</v>
      </c>
      <c r="C443" s="7" t="e">
        <f t="shared" si="283"/>
        <v>#REF!</v>
      </c>
      <c r="D443" s="20">
        <f t="shared" ref="D443:D445" si="293">R443</f>
        <v>5</v>
      </c>
      <c r="F443" s="7" t="e">
        <f t="shared" si="270"/>
        <v>#REF!</v>
      </c>
      <c r="G443" s="7" t="e">
        <f t="shared" si="268"/>
        <v>#REF!</v>
      </c>
      <c r="H443" s="7" t="s">
        <v>70</v>
      </c>
      <c r="I443" s="7" t="str">
        <f t="shared" si="258"/>
        <v>IV. CZĘŚĆ BRANŻOWA (ROBOTY TOWARZYSZĄCE)</v>
      </c>
      <c r="J443" s="7" t="str">
        <f t="shared" si="284"/>
        <v>6. Oświetlenie drogowe</v>
      </c>
      <c r="K443" s="7" t="str">
        <f t="shared" ref="K443:K445" si="294">R443&amp;". "&amp;U443</f>
        <v>5. WYNIKI POMIARÓW KONTROLNYCH ORAZ BADAŃ I OZNACZEŃ LABORATORYJNYCH, ZGODNIE Z SST I PZJ</v>
      </c>
      <c r="M443" s="7" t="str">
        <f t="shared" si="271"/>
        <v>A. DOKUMENTACJA POWYKONAWCZA I OPERAT KOLAUDACYJNY W WERSJI PAPIEROWEJ
IV. CZĘŚĆ BRANŻOWA (ROBOTY TOWARZYSZĄCE)
6. Oświetlenie drogowe
5. WYNIKI POMIARÓW KONTROLNYCH ORAZ BADAŃ I OZNACZEŃ LABORATORYJNYCH, ZGODNIE Z SST I PZJ</v>
      </c>
      <c r="N443" s="7" t="s">
        <v>528</v>
      </c>
      <c r="O443" s="41"/>
      <c r="P443" s="42"/>
      <c r="Q443" s="42"/>
      <c r="R443" s="42">
        <v>5</v>
      </c>
      <c r="S443" s="42"/>
      <c r="T443" s="43"/>
      <c r="U443" s="48" t="s">
        <v>54</v>
      </c>
      <c r="V443" s="27"/>
      <c r="W443" s="31" t="str">
        <f t="shared" si="243"/>
        <v>A.IV.6.5.</v>
      </c>
      <c r="X443" s="67"/>
      <c r="Z443" s="18"/>
      <c r="AA443" s="40"/>
    </row>
    <row r="444" spans="1:27" ht="15" customHeight="1" outlineLevel="3">
      <c r="A444" s="7" t="e">
        <f t="shared" si="283"/>
        <v>#REF!</v>
      </c>
      <c r="B444" s="7" t="e">
        <f t="shared" si="283"/>
        <v>#REF!</v>
      </c>
      <c r="C444" s="7" t="e">
        <f t="shared" si="283"/>
        <v>#REF!</v>
      </c>
      <c r="D444" s="20">
        <f t="shared" si="293"/>
        <v>6</v>
      </c>
      <c r="F444" s="7" t="e">
        <f t="shared" si="270"/>
        <v>#REF!</v>
      </c>
      <c r="G444" s="7" t="e">
        <f t="shared" si="268"/>
        <v>#REF!</v>
      </c>
      <c r="H444" s="7" t="s">
        <v>70</v>
      </c>
      <c r="I444" s="7" t="str">
        <f t="shared" si="258"/>
        <v>IV. CZĘŚĆ BRANŻOWA (ROBOTY TOWARZYSZĄCE)</v>
      </c>
      <c r="J444" s="7" t="str">
        <f t="shared" si="284"/>
        <v>6. Oświetlenie drogowe</v>
      </c>
      <c r="K444" s="7" t="str">
        <f t="shared" si="294"/>
        <v>6. DEKLARACJE ZGODNOŚCI LUB CERTYFIKATY WŁAŚCIWOŚCI WBUDOWANYCH MATERIAŁÓW ZGODNIE Z SST I PZJ</v>
      </c>
      <c r="M444" s="7" t="str">
        <f t="shared" si="271"/>
        <v>A. DOKUMENTACJA POWYKONAWCZA I OPERAT KOLAUDACYJNY W WERSJI PAPIEROWEJ
IV. CZĘŚĆ BRANŻOWA (ROBOTY TOWARZYSZĄCE)
6. Oświetlenie drogowe
6. DEKLARACJE ZGODNOŚCI LUB CERTYFIKATY WŁAŚCIWOŚCI WBUDOWANYCH MATERIAŁÓW ZGODNIE Z SST I PZJ</v>
      </c>
      <c r="N444" s="7" t="s">
        <v>529</v>
      </c>
      <c r="O444" s="41"/>
      <c r="P444" s="42"/>
      <c r="Q444" s="42"/>
      <c r="R444" s="42">
        <v>6</v>
      </c>
      <c r="S444" s="42"/>
      <c r="T444" s="43"/>
      <c r="U444" s="48" t="s">
        <v>55</v>
      </c>
      <c r="V444" s="27"/>
      <c r="W444" s="31" t="str">
        <f t="shared" si="243"/>
        <v>A.IV.6.6.</v>
      </c>
      <c r="X444" s="67"/>
      <c r="Z444" s="18"/>
      <c r="AA444" s="40"/>
    </row>
    <row r="445" spans="1:27" ht="15" customHeight="1" outlineLevel="3">
      <c r="A445" s="7" t="e">
        <f t="shared" ref="A445:D457" si="295">A444</f>
        <v>#REF!</v>
      </c>
      <c r="B445" s="7" t="e">
        <f t="shared" si="295"/>
        <v>#REF!</v>
      </c>
      <c r="C445" s="7" t="e">
        <f t="shared" si="295"/>
        <v>#REF!</v>
      </c>
      <c r="D445" s="20">
        <f t="shared" si="293"/>
        <v>7</v>
      </c>
      <c r="F445" s="7" t="e">
        <f t="shared" si="270"/>
        <v>#REF!</v>
      </c>
      <c r="G445" s="7" t="e">
        <f t="shared" si="268"/>
        <v>#REF!</v>
      </c>
      <c r="H445" s="7" t="s">
        <v>70</v>
      </c>
      <c r="I445" s="7" t="str">
        <f t="shared" si="258"/>
        <v>IV. CZĘŚĆ BRANŻOWA (ROBOTY TOWARZYSZĄCE)</v>
      </c>
      <c r="J445" s="7" t="str">
        <f t="shared" si="284"/>
        <v>6. Oświetlenie drogowe</v>
      </c>
      <c r="K445" s="7" t="str">
        <f t="shared" si="294"/>
        <v>7. GEODEZYJNA INWENTARYZACJA POWYKONAWCZA</v>
      </c>
      <c r="M445" s="7" t="str">
        <f t="shared" si="271"/>
        <v>A. DOKUMENTACJA POWYKONAWCZA I OPERAT KOLAUDACYJNY W WERSJI PAPIEROWEJ
IV. CZĘŚĆ BRANŻOWA (ROBOTY TOWARZYSZĄCE)
6. Oświetlenie drogowe
7. GEODEZYJNA INWENTARYZACJA POWYKONAWCZA</v>
      </c>
      <c r="N445" s="7" t="s">
        <v>530</v>
      </c>
      <c r="O445" s="41"/>
      <c r="P445" s="42"/>
      <c r="Q445" s="42"/>
      <c r="R445" s="42">
        <v>7</v>
      </c>
      <c r="S445" s="42"/>
      <c r="T445" s="43"/>
      <c r="U445" s="48" t="s">
        <v>59</v>
      </c>
      <c r="V445" s="27"/>
      <c r="W445" s="31" t="str">
        <f t="shared" si="243"/>
        <v>A.IV.6.7.</v>
      </c>
      <c r="X445" s="67"/>
      <c r="Z445" s="18"/>
      <c r="AA445" s="40"/>
    </row>
    <row r="446" spans="1:27" ht="15" customHeight="1" outlineLevel="2">
      <c r="A446" s="7" t="e">
        <f t="shared" si="295"/>
        <v>#REF!</v>
      </c>
      <c r="B446" s="7" t="e">
        <f t="shared" si="295"/>
        <v>#REF!</v>
      </c>
      <c r="C446" s="20">
        <f>Q446</f>
        <v>7</v>
      </c>
      <c r="F446" s="7" t="e">
        <f t="shared" si="270"/>
        <v>#REF!</v>
      </c>
      <c r="G446" s="7" t="e">
        <f t="shared" si="268"/>
        <v>#REF!</v>
      </c>
      <c r="H446" s="7" t="s">
        <v>70</v>
      </c>
      <c r="I446" s="7" t="str">
        <f t="shared" si="258"/>
        <v>IV. CZĘŚĆ BRANŻOWA (ROBOTY TOWARZYSZĄCE)</v>
      </c>
      <c r="J446" s="7" t="str">
        <f>Q446&amp;". "&amp;U446</f>
        <v>7. Zasilanie obiektów</v>
      </c>
      <c r="M446" s="7" t="str">
        <f t="shared" si="271"/>
        <v>A. DOKUMENTACJA POWYKONAWCZA I OPERAT KOLAUDACYJNY W WERSJI PAPIEROWEJ
IV. CZĘŚĆ BRANŻOWA (ROBOTY TOWARZYSZĄCE)
7. Zasilanie obiektów</v>
      </c>
      <c r="N446" s="7" t="s">
        <v>509</v>
      </c>
      <c r="O446" s="121"/>
      <c r="P446" s="119"/>
      <c r="Q446" s="119">
        <v>7</v>
      </c>
      <c r="R446" s="119"/>
      <c r="S446" s="119"/>
      <c r="T446" s="120"/>
      <c r="U446" s="121" t="s">
        <v>20</v>
      </c>
      <c r="V446" s="118"/>
      <c r="W446" s="124" t="str">
        <f t="shared" si="243"/>
        <v>A.IV.7.</v>
      </c>
      <c r="X446" s="69"/>
      <c r="Z446" s="18"/>
      <c r="AA446" s="40"/>
    </row>
    <row r="447" spans="1:27" ht="15" customHeight="1" outlineLevel="3">
      <c r="A447" s="7" t="e">
        <f t="shared" si="295"/>
        <v>#REF!</v>
      </c>
      <c r="B447" s="7" t="e">
        <f t="shared" si="295"/>
        <v>#REF!</v>
      </c>
      <c r="C447" s="7">
        <f t="shared" si="295"/>
        <v>7</v>
      </c>
      <c r="D447" s="20">
        <f>R447</f>
        <v>1</v>
      </c>
      <c r="F447" s="7" t="e">
        <f t="shared" si="270"/>
        <v>#REF!</v>
      </c>
      <c r="G447" s="7" t="e">
        <f t="shared" si="268"/>
        <v>#REF!</v>
      </c>
      <c r="H447" s="7" t="s">
        <v>70</v>
      </c>
      <c r="I447" s="7" t="str">
        <f t="shared" si="258"/>
        <v>IV. CZĘŚĆ BRANŻOWA (ROBOTY TOWARZYSZĄCE)</v>
      </c>
      <c r="J447" s="7" t="str">
        <f t="shared" ref="J447:J459" si="296">$J$446</f>
        <v>7. Zasilanie obiektów</v>
      </c>
      <c r="K447" s="7" t="str">
        <f>R447&amp;". "&amp;U447</f>
        <v>1. DOKUMENTACJA PROJEKTOWA PODSTAWOWA Z NANIESIONYMI ZMIANAMI ORAZ DODATKOWA</v>
      </c>
      <c r="M447" s="7" t="str">
        <f t="shared" si="271"/>
        <v>A. DOKUMENTACJA POWYKONAWCZA I OPERAT KOLAUDACYJNY W WERSJI PAPIEROWEJ
IV. CZĘŚĆ BRANŻOWA (ROBOTY TOWARZYSZĄCE)
7. Zasilanie obiektów
1. DOKUMENTACJA PROJEKTOWA PODSTAWOWA Z NANIESIONYMI ZMIANAMI ORAZ DODATKOWA</v>
      </c>
      <c r="N447" s="7" t="s">
        <v>538</v>
      </c>
      <c r="O447" s="41"/>
      <c r="P447" s="42"/>
      <c r="Q447" s="42"/>
      <c r="R447" s="42">
        <v>1</v>
      </c>
      <c r="S447" s="42"/>
      <c r="T447" s="43"/>
      <c r="U447" s="48" t="s">
        <v>51</v>
      </c>
      <c r="V447" s="25"/>
      <c r="W447" s="31" t="str">
        <f t="shared" si="243"/>
        <v>A.IV.7.1.</v>
      </c>
      <c r="X447" s="64"/>
      <c r="Z447" s="18"/>
      <c r="AA447" s="40"/>
    </row>
    <row r="448" spans="1:27" ht="15" customHeight="1" outlineLevel="3">
      <c r="A448" s="7" t="e">
        <f t="shared" si="295"/>
        <v>#REF!</v>
      </c>
      <c r="B448" s="7" t="e">
        <f t="shared" si="295"/>
        <v>#REF!</v>
      </c>
      <c r="C448" s="7">
        <f t="shared" si="295"/>
        <v>7</v>
      </c>
      <c r="D448" s="7">
        <f t="shared" si="295"/>
        <v>1</v>
      </c>
      <c r="E448" s="20">
        <f t="shared" ref="E448:E449" si="297">S448</f>
        <v>1</v>
      </c>
      <c r="F448" s="7" t="e">
        <f t="shared" si="270"/>
        <v>#REF!</v>
      </c>
      <c r="G448" s="7" t="e">
        <f t="shared" si="268"/>
        <v>#REF!</v>
      </c>
      <c r="H448" s="7" t="s">
        <v>70</v>
      </c>
      <c r="I448" s="7" t="str">
        <f t="shared" si="258"/>
        <v>IV. CZĘŚĆ BRANŻOWA (ROBOTY TOWARZYSZĄCE)</v>
      </c>
      <c r="J448" s="7" t="str">
        <f t="shared" si="296"/>
        <v>7. Zasilanie obiektów</v>
      </c>
      <c r="K448" s="7" t="str">
        <f>$K$447</f>
        <v>1. DOKUMENTACJA PROJEKTOWA PODSTAWOWA Z NANIESIONYMI ZMIANAMI ORAZ DODATKOWA</v>
      </c>
      <c r="L448" s="7" t="str">
        <f t="shared" ref="L448:L449" si="298">S448&amp;". "&amp;U448</f>
        <v>1. Projekt Budowlany z naniesionymi zmianami</v>
      </c>
      <c r="M448" s="7" t="str">
        <f t="shared" si="271"/>
        <v>A. DOKUMENTACJA POWYKONAWCZA I OPERAT KOLAUDACYJNY W WERSJI PAPIEROWEJ
IV. CZĘŚĆ BRANŻOWA (ROBOTY TOWARZYSZĄCE)
7. Zasilanie obiektów
1. DOKUMENTACJA PROJEKTOWA PODSTAWOWA Z NANIESIONYMI ZMIANAMI ORAZ DODATKOWA
1. Projekt Budowlany z naniesionymi zmianami</v>
      </c>
      <c r="N448" s="7" t="s">
        <v>545</v>
      </c>
      <c r="O448" s="45"/>
      <c r="P448" s="46"/>
      <c r="Q448" s="46"/>
      <c r="R448" s="46"/>
      <c r="S448" s="46">
        <v>1</v>
      </c>
      <c r="T448" s="47"/>
      <c r="U448" s="8" t="s">
        <v>3</v>
      </c>
      <c r="V448" s="26"/>
      <c r="W448" s="83" t="str">
        <f t="shared" si="243"/>
        <v>A.IV.7.1.1.</v>
      </c>
      <c r="X448" s="65"/>
      <c r="Z448" s="18"/>
      <c r="AA448" s="40"/>
    </row>
    <row r="449" spans="1:27" ht="15" customHeight="1" outlineLevel="3">
      <c r="A449" s="7" t="e">
        <f t="shared" si="295"/>
        <v>#REF!</v>
      </c>
      <c r="B449" s="7" t="e">
        <f t="shared" si="295"/>
        <v>#REF!</v>
      </c>
      <c r="C449" s="7">
        <f t="shared" si="295"/>
        <v>7</v>
      </c>
      <c r="D449" s="7">
        <f t="shared" si="295"/>
        <v>1</v>
      </c>
      <c r="E449" s="20">
        <f t="shared" si="297"/>
        <v>2</v>
      </c>
      <c r="F449" s="7" t="e">
        <f t="shared" si="270"/>
        <v>#REF!</v>
      </c>
      <c r="G449" s="7" t="e">
        <f t="shared" si="268"/>
        <v>#REF!</v>
      </c>
      <c r="H449" s="7" t="s">
        <v>70</v>
      </c>
      <c r="I449" s="7" t="str">
        <f t="shared" si="258"/>
        <v>IV. CZĘŚĆ BRANŻOWA (ROBOTY TOWARZYSZĄCE)</v>
      </c>
      <c r="J449" s="7" t="str">
        <f t="shared" si="296"/>
        <v>7. Zasilanie obiektów</v>
      </c>
      <c r="K449" s="7" t="str">
        <f>$K$447</f>
        <v>1. DOKUMENTACJA PROJEKTOWA PODSTAWOWA Z NANIESIONYMI ZMIANAMI ORAZ DODATKOWA</v>
      </c>
      <c r="L449" s="7" t="str">
        <f t="shared" si="298"/>
        <v>2. Projekt Wykonawczy</v>
      </c>
      <c r="M449" s="7" t="str">
        <f t="shared" si="271"/>
        <v>A. DOKUMENTACJA POWYKONAWCZA I OPERAT KOLAUDACYJNY W WERSJI PAPIEROWEJ
IV. CZĘŚĆ BRANŻOWA (ROBOTY TOWARZYSZĄCE)
7. Zasilanie obiektów
1. DOKUMENTACJA PROJEKTOWA PODSTAWOWA Z NANIESIONYMI ZMIANAMI ORAZ DODATKOWA
2. Projekt Wykonawczy</v>
      </c>
      <c r="N449" s="7" t="s">
        <v>546</v>
      </c>
      <c r="O449" s="45"/>
      <c r="P449" s="46"/>
      <c r="Q449" s="46"/>
      <c r="R449" s="46"/>
      <c r="S449" s="46">
        <v>2</v>
      </c>
      <c r="T449" s="47"/>
      <c r="U449" s="8" t="s">
        <v>0</v>
      </c>
      <c r="V449" s="26"/>
      <c r="W449" s="83" t="str">
        <f t="shared" si="243"/>
        <v>A.IV.7.1.2.</v>
      </c>
      <c r="X449" s="65"/>
      <c r="Z449" s="18"/>
      <c r="AA449" s="40"/>
    </row>
    <row r="450" spans="1:27" ht="15" customHeight="1" outlineLevel="3">
      <c r="E450" s="20"/>
      <c r="N450" s="7" t="s">
        <v>542</v>
      </c>
      <c r="O450" s="41"/>
      <c r="P450" s="42"/>
      <c r="Q450" s="42"/>
      <c r="R450" s="42">
        <v>2</v>
      </c>
      <c r="S450" s="42"/>
      <c r="T450" s="43"/>
      <c r="U450" s="48" t="s">
        <v>52</v>
      </c>
      <c r="V450" s="25"/>
      <c r="W450" s="31" t="str">
        <f t="shared" ref="W450" si="299">N450</f>
        <v>A.IV.7.2.</v>
      </c>
      <c r="X450" s="65"/>
      <c r="Z450" s="18"/>
      <c r="AA450" s="85"/>
    </row>
    <row r="451" spans="1:27" ht="15" customHeight="1" outlineLevel="3">
      <c r="A451" s="7" t="e">
        <f>#REF!</f>
        <v>#REF!</v>
      </c>
      <c r="B451" s="7" t="e">
        <f>#REF!</f>
        <v>#REF!</v>
      </c>
      <c r="C451" s="7" t="e">
        <f>#REF!</f>
        <v>#REF!</v>
      </c>
      <c r="D451" s="20">
        <f>R451</f>
        <v>3</v>
      </c>
      <c r="F451" s="7" t="e">
        <f t="shared" ref="F451:F452" si="300">IF(A451="","",(A451&amp;"."))&amp;IF(B451="","",(B451&amp;"."))&amp;IF(C451="","",(C451&amp;"."))&amp;IF(D451="","",(D451&amp;"."))&amp;IF(E451="","",(E451&amp;"."))</f>
        <v>#REF!</v>
      </c>
      <c r="G451" s="7" t="e">
        <f t="shared" ref="G451:G452" si="301">F451&amp;" "&amp;U451</f>
        <v>#REF!</v>
      </c>
      <c r="H451" s="7" t="s">
        <v>70</v>
      </c>
      <c r="I451" s="7" t="str">
        <f t="shared" si="258"/>
        <v>IV. CZĘŚĆ BRANŻOWA (ROBOTY TOWARZYSZĄCE)</v>
      </c>
      <c r="J451" s="7" t="str">
        <f t="shared" si="296"/>
        <v>7. Zasilanie obiektów</v>
      </c>
      <c r="K451" s="7" t="str">
        <f>R451&amp;". "&amp;U451</f>
        <v>3. RECEPTY I USTALENIA TECHNOLOGICZNE, DOKUMENTY JAKOŚCIOWE ROBÓT</v>
      </c>
      <c r="M451" s="7" t="str">
        <f t="shared" ref="M451:M456" si="302">H451&amp;IF((I451=""),"","
")&amp;I451&amp;IF((J451=""),"","
")&amp;J451&amp;IF((K451=""),"","
")&amp;K451&amp;IF((L451=""),"","
")&amp;L451</f>
        <v>A. DOKUMENTACJA POWYKONAWCZA I OPERAT KOLAUDACYJNY W WERSJI PAPIEROWEJ
IV. CZĘŚĆ BRANŻOWA (ROBOTY TOWARZYSZĄCE)
7. Zasilanie obiektów
3. RECEPTY I USTALENIA TECHNOLOGICZNE, DOKUMENTY JAKOŚCIOWE ROBÓT</v>
      </c>
      <c r="N451" s="7" t="s">
        <v>543</v>
      </c>
      <c r="O451" s="41"/>
      <c r="P451" s="42"/>
      <c r="Q451" s="42"/>
      <c r="R451" s="42">
        <v>3</v>
      </c>
      <c r="S451" s="42"/>
      <c r="T451" s="43"/>
      <c r="U451" s="48" t="s">
        <v>53</v>
      </c>
      <c r="V451" s="25"/>
      <c r="W451" s="31" t="str">
        <f t="shared" ref="W451:W517" si="303">N451</f>
        <v>A.IV.7.3.</v>
      </c>
      <c r="X451" s="77"/>
      <c r="Z451" s="18"/>
      <c r="AA451" s="74"/>
    </row>
    <row r="452" spans="1:27" ht="15" customHeight="1" outlineLevel="3">
      <c r="A452" s="7" t="e">
        <f>#REF!</f>
        <v>#REF!</v>
      </c>
      <c r="B452" s="7" t="e">
        <f>#REF!</f>
        <v>#REF!</v>
      </c>
      <c r="C452" s="7" t="e">
        <f>#REF!</f>
        <v>#REF!</v>
      </c>
      <c r="D452" s="7" t="e">
        <f>#REF!</f>
        <v>#REF!</v>
      </c>
      <c r="E452" s="20">
        <f t="shared" ref="E452" si="304">S452</f>
        <v>1</v>
      </c>
      <c r="F452" s="7" t="e">
        <f t="shared" si="300"/>
        <v>#REF!</v>
      </c>
      <c r="G452" s="7" t="e">
        <f t="shared" si="301"/>
        <v>#REF!</v>
      </c>
      <c r="H452" s="7" t="s">
        <v>70</v>
      </c>
      <c r="I452" s="7" t="str">
        <f t="shared" si="258"/>
        <v>IV. CZĘŚĆ BRANŻOWA (ROBOTY TOWARZYSZĄCE)</v>
      </c>
      <c r="J452" s="7" t="str">
        <f t="shared" si="296"/>
        <v>7. Zasilanie obiektów</v>
      </c>
      <c r="K452" s="7" t="str">
        <f>$K$451</f>
        <v>3. RECEPTY I USTALENIA TECHNOLOGICZNE, DOKUMENTY JAKOŚCIOWE ROBÓT</v>
      </c>
      <c r="L452" s="7" t="str">
        <f t="shared" ref="L452" si="305">S452&amp;". "&amp;U452</f>
        <v>1. Materiały</v>
      </c>
      <c r="M452" s="7" t="str">
        <f t="shared" si="271"/>
        <v>A. DOKUMENTACJA POWYKONAWCZA I OPERAT KOLAUDACYJNY W WERSJI PAPIEROWEJ
IV. CZĘŚĆ BRANŻOWA (ROBOTY TOWARZYSZĄCE)
7. Zasilanie obiektów
3. RECEPTY I USTALENIA TECHNOLOGICZNE, DOKUMENTY JAKOŚCIOWE ROBÓT
1. Materiały</v>
      </c>
      <c r="N452" s="7" t="s">
        <v>547</v>
      </c>
      <c r="O452" s="45"/>
      <c r="P452" s="46"/>
      <c r="Q452" s="46"/>
      <c r="R452" s="46"/>
      <c r="S452" s="56">
        <v>1</v>
      </c>
      <c r="T452" s="57"/>
      <c r="U452" s="8" t="s">
        <v>420</v>
      </c>
      <c r="V452" s="26"/>
      <c r="W452" s="83" t="str">
        <f t="shared" si="303"/>
        <v>A.IV.7.3.1.</v>
      </c>
      <c r="X452" s="77"/>
      <c r="Z452" s="18"/>
      <c r="AA452" s="74"/>
    </row>
    <row r="453" spans="1:27" ht="15" customHeight="1" outlineLevel="3">
      <c r="E453" s="20"/>
      <c r="N453" s="7" t="s">
        <v>548</v>
      </c>
      <c r="O453" s="45"/>
      <c r="P453" s="46"/>
      <c r="Q453" s="46"/>
      <c r="R453" s="46"/>
      <c r="S453" s="56">
        <v>2</v>
      </c>
      <c r="T453" s="57"/>
      <c r="U453" s="8" t="s">
        <v>69</v>
      </c>
      <c r="V453" s="26"/>
      <c r="W453" s="86" t="str">
        <f>N453</f>
        <v>A.IV.7.3.2.</v>
      </c>
      <c r="X453" s="77"/>
      <c r="Z453" s="18"/>
      <c r="AA453" s="85"/>
    </row>
    <row r="454" spans="1:27" ht="15" customHeight="1" outlineLevel="3">
      <c r="A454" s="7" t="e">
        <f>#REF!</f>
        <v>#REF!</v>
      </c>
      <c r="B454" s="7" t="e">
        <f>#REF!</f>
        <v>#REF!</v>
      </c>
      <c r="C454" s="7" t="e">
        <f>#REF!</f>
        <v>#REF!</v>
      </c>
      <c r="D454" s="20">
        <f>R454</f>
        <v>4</v>
      </c>
      <c r="F454" s="7" t="e">
        <f t="shared" si="270"/>
        <v>#REF!</v>
      </c>
      <c r="G454" s="7" t="e">
        <f t="shared" si="268"/>
        <v>#REF!</v>
      </c>
      <c r="H454" s="7" t="s">
        <v>70</v>
      </c>
      <c r="I454" s="7" t="str">
        <f t="shared" si="258"/>
        <v>IV. CZĘŚĆ BRANŻOWA (ROBOTY TOWARZYSZĄCE)</v>
      </c>
      <c r="J454" s="7" t="str">
        <f t="shared" si="296"/>
        <v>7. Zasilanie obiektów</v>
      </c>
      <c r="K454" s="7" t="str">
        <f>R454&amp;". "&amp;U454</f>
        <v>4. DZIENNIKI BUDOWY I KSIĄŻKI OBMIARÓW</v>
      </c>
      <c r="M454" s="7" t="str">
        <f t="shared" si="271"/>
        <v>A. DOKUMENTACJA POWYKONAWCZA I OPERAT KOLAUDACYJNY W WERSJI PAPIEROWEJ
IV. CZĘŚĆ BRANŻOWA (ROBOTY TOWARZYSZĄCE)
7. Zasilanie obiektów
4. DZIENNIKI BUDOWY I KSIĄŻKI OBMIARÓW</v>
      </c>
      <c r="N454" s="7" t="s">
        <v>544</v>
      </c>
      <c r="O454" s="41"/>
      <c r="P454" s="42"/>
      <c r="Q454" s="42"/>
      <c r="R454" s="42">
        <v>4</v>
      </c>
      <c r="S454" s="42"/>
      <c r="T454" s="43"/>
      <c r="U454" s="48" t="s">
        <v>72</v>
      </c>
      <c r="V454" s="25"/>
      <c r="W454" s="31" t="str">
        <f t="shared" si="303"/>
        <v>A.IV.7.4.</v>
      </c>
      <c r="X454" s="76"/>
      <c r="Z454" s="18"/>
      <c r="AA454" s="40"/>
    </row>
    <row r="455" spans="1:27" ht="15" customHeight="1" outlineLevel="3">
      <c r="A455" s="7" t="e">
        <f>#REF!</f>
        <v>#REF!</v>
      </c>
      <c r="B455" s="7" t="e">
        <f>#REF!</f>
        <v>#REF!</v>
      </c>
      <c r="C455" s="7" t="e">
        <f>#REF!</f>
        <v>#REF!</v>
      </c>
      <c r="D455" s="7" t="e">
        <f>#REF!</f>
        <v>#REF!</v>
      </c>
      <c r="E455" s="20">
        <f t="shared" ref="E455" si="306">S455</f>
        <v>1</v>
      </c>
      <c r="F455" s="7" t="e">
        <f t="shared" ref="F455" si="307">IF(A455="","",(A455&amp;"."))&amp;IF(B455="","",(B455&amp;"."))&amp;IF(C455="","",(C455&amp;"."))&amp;IF(D455="","",(D455&amp;"."))&amp;IF(E455="","",(E455&amp;"."))</f>
        <v>#REF!</v>
      </c>
      <c r="G455" s="7" t="e">
        <f t="shared" ref="G455" si="308">F455&amp;" "&amp;U455</f>
        <v>#REF!</v>
      </c>
      <c r="H455" s="7" t="s">
        <v>70</v>
      </c>
      <c r="I455" s="7" t="str">
        <f t="shared" si="258"/>
        <v>IV. CZĘŚĆ BRANŻOWA (ROBOTY TOWARZYSZĄCE)</v>
      </c>
      <c r="J455" s="7" t="str">
        <f t="shared" si="296"/>
        <v>7. Zasilanie obiektów</v>
      </c>
      <c r="K455" s="7" t="str">
        <f>$K$454</f>
        <v>4. DZIENNIKI BUDOWY I KSIĄŻKI OBMIARÓW</v>
      </c>
      <c r="L455" s="7" t="str">
        <f t="shared" ref="L455" si="309">S455&amp;". "&amp;U455</f>
        <v>1. Dzienniki Budowy</v>
      </c>
      <c r="M455" s="7" t="str">
        <f t="shared" si="271"/>
        <v>A. DOKUMENTACJA POWYKONAWCZA I OPERAT KOLAUDACYJNY W WERSJI PAPIEROWEJ
IV. CZĘŚĆ BRANŻOWA (ROBOTY TOWARZYSZĄCE)
7. Zasilanie obiektów
4. DZIENNIKI BUDOWY I KSIĄŻKI OBMIARÓW
1. Dzienniki Budowy</v>
      </c>
      <c r="N455" s="7" t="s">
        <v>549</v>
      </c>
      <c r="O455" s="45"/>
      <c r="P455" s="46"/>
      <c r="Q455" s="46"/>
      <c r="R455" s="46"/>
      <c r="S455" s="46">
        <v>1</v>
      </c>
      <c r="T455" s="47"/>
      <c r="U455" s="8" t="s">
        <v>28</v>
      </c>
      <c r="V455" s="26"/>
      <c r="W455" s="83" t="str">
        <f t="shared" si="303"/>
        <v>A.IV.7.4.1.</v>
      </c>
      <c r="X455" s="76"/>
      <c r="Z455" s="18"/>
      <c r="AA455" s="78"/>
    </row>
    <row r="456" spans="1:27" ht="15" customHeight="1" outlineLevel="3">
      <c r="A456" s="7" t="e">
        <f>#REF!</f>
        <v>#REF!</v>
      </c>
      <c r="B456" s="7" t="e">
        <f>#REF!</f>
        <v>#REF!</v>
      </c>
      <c r="C456" s="7" t="e">
        <f>#REF!</f>
        <v>#REF!</v>
      </c>
      <c r="D456" s="7" t="e">
        <f>#REF!</f>
        <v>#REF!</v>
      </c>
      <c r="E456" s="20">
        <f t="shared" ref="E456" si="310">S456</f>
        <v>2</v>
      </c>
      <c r="F456" s="7" t="e">
        <f t="shared" si="270"/>
        <v>#REF!</v>
      </c>
      <c r="G456" s="7" t="e">
        <f t="shared" si="268"/>
        <v>#REF!</v>
      </c>
      <c r="H456" s="7" t="s">
        <v>70</v>
      </c>
      <c r="I456" s="7" t="str">
        <f t="shared" si="258"/>
        <v>IV. CZĘŚĆ BRANŻOWA (ROBOTY TOWARZYSZĄCE)</v>
      </c>
      <c r="J456" s="7" t="str">
        <f t="shared" si="296"/>
        <v>7. Zasilanie obiektów</v>
      </c>
      <c r="K456" s="7" t="str">
        <f>$K$454</f>
        <v>4. DZIENNIKI BUDOWY I KSIĄŻKI OBMIARÓW</v>
      </c>
      <c r="L456" s="7" t="str">
        <f t="shared" ref="L456" si="311">S456&amp;". "&amp;U456</f>
        <v>2. Książki Obmiarów - wersja PDF na płycie</v>
      </c>
      <c r="M456" s="7" t="str">
        <f t="shared" si="302"/>
        <v>A. DOKUMENTACJA POWYKONAWCZA I OPERAT KOLAUDACYJNY W WERSJI PAPIEROWEJ
IV. CZĘŚĆ BRANŻOWA (ROBOTY TOWARZYSZĄCE)
7. Zasilanie obiektów
4. DZIENNIKI BUDOWY I KSIĄŻKI OBMIARÓW
2. Książki Obmiarów - wersja PDF na płycie</v>
      </c>
      <c r="N456" s="7" t="s">
        <v>550</v>
      </c>
      <c r="O456" s="45"/>
      <c r="P456" s="46"/>
      <c r="Q456" s="46"/>
      <c r="R456" s="46"/>
      <c r="S456" s="46">
        <v>2</v>
      </c>
      <c r="T456" s="47"/>
      <c r="U456" s="8" t="s">
        <v>273</v>
      </c>
      <c r="V456" s="26"/>
      <c r="W456" s="83" t="str">
        <f t="shared" si="303"/>
        <v>A.IV.7.4.2.</v>
      </c>
      <c r="X456" s="76"/>
      <c r="Z456" s="18"/>
      <c r="AA456" s="40"/>
    </row>
    <row r="457" spans="1:27" ht="15" customHeight="1" outlineLevel="3">
      <c r="A457" s="7" t="e">
        <f t="shared" si="295"/>
        <v>#REF!</v>
      </c>
      <c r="B457" s="7" t="e">
        <f t="shared" si="295"/>
        <v>#REF!</v>
      </c>
      <c r="C457" s="7" t="e">
        <f t="shared" si="295"/>
        <v>#REF!</v>
      </c>
      <c r="D457" s="20">
        <f t="shared" ref="D457:D459" si="312">R457</f>
        <v>5</v>
      </c>
      <c r="F457" s="7" t="e">
        <f t="shared" si="270"/>
        <v>#REF!</v>
      </c>
      <c r="G457" s="7" t="e">
        <f t="shared" si="268"/>
        <v>#REF!</v>
      </c>
      <c r="H457" s="7" t="s">
        <v>70</v>
      </c>
      <c r="I457" s="7" t="str">
        <f t="shared" si="258"/>
        <v>IV. CZĘŚĆ BRANŻOWA (ROBOTY TOWARZYSZĄCE)</v>
      </c>
      <c r="J457" s="7" t="str">
        <f t="shared" si="296"/>
        <v>7. Zasilanie obiektów</v>
      </c>
      <c r="K457" s="7" t="str">
        <f t="shared" ref="K457:K459" si="313">R457&amp;". "&amp;U457</f>
        <v>5. WYNIKI POMIARÓW KONTROLNYCH ORAZ BADAŃ I OZNACZEŃ LABORATORYJNYCH, ZGODNIE Z SST I PZJ</v>
      </c>
      <c r="M457" s="7" t="str">
        <f t="shared" si="271"/>
        <v>A. DOKUMENTACJA POWYKONAWCZA I OPERAT KOLAUDACYJNY W WERSJI PAPIEROWEJ
IV. CZĘŚĆ BRANŻOWA (ROBOTY TOWARZYSZĄCE)
7. Zasilanie obiektów
5. WYNIKI POMIARÓW KONTROLNYCH ORAZ BADAŃ I OZNACZEŃ LABORATORYJNYCH, ZGODNIE Z SST I PZJ</v>
      </c>
      <c r="N457" s="7" t="s">
        <v>539</v>
      </c>
      <c r="O457" s="41"/>
      <c r="P457" s="42"/>
      <c r="Q457" s="42"/>
      <c r="R457" s="42">
        <v>5</v>
      </c>
      <c r="S457" s="42"/>
      <c r="T457" s="43"/>
      <c r="U457" s="48" t="s">
        <v>54</v>
      </c>
      <c r="V457" s="27"/>
      <c r="W457" s="31" t="str">
        <f t="shared" si="303"/>
        <v>A.IV.7.5.</v>
      </c>
      <c r="X457" s="76"/>
      <c r="Z457" s="18"/>
      <c r="AA457" s="40"/>
    </row>
    <row r="458" spans="1:27" ht="15" customHeight="1" outlineLevel="3">
      <c r="D458" s="20"/>
      <c r="N458" s="7" t="s">
        <v>540</v>
      </c>
      <c r="O458" s="41"/>
      <c r="P458" s="42"/>
      <c r="Q458" s="42"/>
      <c r="R458" s="42">
        <v>6</v>
      </c>
      <c r="S458" s="42"/>
      <c r="T458" s="43"/>
      <c r="U458" s="48" t="s">
        <v>55</v>
      </c>
      <c r="V458" s="27"/>
      <c r="W458" s="31" t="str">
        <f>N458</f>
        <v>A.IV.7.6.</v>
      </c>
      <c r="X458" s="76"/>
      <c r="Z458" s="18"/>
      <c r="AA458" s="85"/>
    </row>
    <row r="459" spans="1:27" ht="15" customHeight="1" outlineLevel="3">
      <c r="A459" s="7" t="e">
        <f>#REF!</f>
        <v>#REF!</v>
      </c>
      <c r="B459" s="7" t="e">
        <f>#REF!</f>
        <v>#REF!</v>
      </c>
      <c r="C459" s="7" t="e">
        <f>#REF!</f>
        <v>#REF!</v>
      </c>
      <c r="D459" s="20">
        <f t="shared" si="312"/>
        <v>7</v>
      </c>
      <c r="F459" s="7" t="e">
        <f t="shared" si="270"/>
        <v>#REF!</v>
      </c>
      <c r="G459" s="7" t="e">
        <f t="shared" si="268"/>
        <v>#REF!</v>
      </c>
      <c r="H459" s="7" t="s">
        <v>70</v>
      </c>
      <c r="I459" s="7" t="str">
        <f t="shared" si="258"/>
        <v>IV. CZĘŚĆ BRANŻOWA (ROBOTY TOWARZYSZĄCE)</v>
      </c>
      <c r="J459" s="7" t="str">
        <f t="shared" si="296"/>
        <v>7. Zasilanie obiektów</v>
      </c>
      <c r="K459" s="7" t="str">
        <f t="shared" si="313"/>
        <v>7. GEODEZYJNA INWENTARYZACJA POWYKONAWCZA</v>
      </c>
      <c r="M459" s="7" t="str">
        <f t="shared" si="271"/>
        <v>A. DOKUMENTACJA POWYKONAWCZA I OPERAT KOLAUDACYJNY W WERSJI PAPIEROWEJ
IV. CZĘŚĆ BRANŻOWA (ROBOTY TOWARZYSZĄCE)
7. Zasilanie obiektów
7. GEODEZYJNA INWENTARYZACJA POWYKONAWCZA</v>
      </c>
      <c r="N459" s="7" t="s">
        <v>541</v>
      </c>
      <c r="O459" s="41"/>
      <c r="P459" s="42"/>
      <c r="Q459" s="42"/>
      <c r="R459" s="42">
        <v>7</v>
      </c>
      <c r="S459" s="42"/>
      <c r="T459" s="43"/>
      <c r="U459" s="48" t="s">
        <v>59</v>
      </c>
      <c r="V459" s="27"/>
      <c r="W459" s="31" t="str">
        <f t="shared" si="303"/>
        <v>A.IV.7.7.</v>
      </c>
      <c r="X459" s="76"/>
      <c r="Z459" s="18"/>
      <c r="AA459" s="40"/>
    </row>
    <row r="460" spans="1:27" ht="15" customHeight="1" outlineLevel="2">
      <c r="A460" s="7" t="e">
        <f t="shared" ref="A460:D472" si="314">A459</f>
        <v>#REF!</v>
      </c>
      <c r="B460" s="7" t="e">
        <f t="shared" si="314"/>
        <v>#REF!</v>
      </c>
      <c r="C460" s="20">
        <f>Q460</f>
        <v>8</v>
      </c>
      <c r="F460" s="7" t="e">
        <f t="shared" si="270"/>
        <v>#REF!</v>
      </c>
      <c r="G460" s="7" t="e">
        <f t="shared" si="268"/>
        <v>#REF!</v>
      </c>
      <c r="H460" s="7" t="s">
        <v>70</v>
      </c>
      <c r="I460" s="7" t="str">
        <f t="shared" si="258"/>
        <v>IV. CZĘŚĆ BRANŻOWA (ROBOTY TOWARZYSZĄCE)</v>
      </c>
      <c r="J460" s="7" t="str">
        <f>Q460&amp;". "&amp;U460</f>
        <v>8. Sieci telekomunikacyjne</v>
      </c>
      <c r="M460" s="7" t="str">
        <f t="shared" si="271"/>
        <v>A. DOKUMENTACJA POWYKONAWCZA I OPERAT KOLAUDACYJNY W WERSJI PAPIEROWEJ
IV. CZĘŚĆ BRANŻOWA (ROBOTY TOWARZYSZĄCE)
8. Sieci telekomunikacyjne</v>
      </c>
      <c r="N460" s="7" t="s">
        <v>508</v>
      </c>
      <c r="O460" s="121"/>
      <c r="P460" s="119"/>
      <c r="Q460" s="119">
        <v>8</v>
      </c>
      <c r="R460" s="119"/>
      <c r="S460" s="119"/>
      <c r="T460" s="120"/>
      <c r="U460" s="121" t="s">
        <v>74</v>
      </c>
      <c r="V460" s="118"/>
      <c r="W460" s="124" t="str">
        <f t="shared" si="303"/>
        <v>A.IV.8.</v>
      </c>
      <c r="X460" s="69"/>
      <c r="Z460" s="18"/>
      <c r="AA460" s="40"/>
    </row>
    <row r="461" spans="1:27" ht="15" customHeight="1" outlineLevel="3">
      <c r="A461" s="7" t="e">
        <f t="shared" si="314"/>
        <v>#REF!</v>
      </c>
      <c r="B461" s="7" t="e">
        <f t="shared" si="314"/>
        <v>#REF!</v>
      </c>
      <c r="C461" s="7">
        <f t="shared" si="314"/>
        <v>8</v>
      </c>
      <c r="D461" s="20">
        <f>R461</f>
        <v>1</v>
      </c>
      <c r="F461" s="7" t="e">
        <f t="shared" si="270"/>
        <v>#REF!</v>
      </c>
      <c r="G461" s="7" t="e">
        <f t="shared" si="268"/>
        <v>#REF!</v>
      </c>
      <c r="H461" s="7" t="s">
        <v>70</v>
      </c>
      <c r="I461" s="7" t="str">
        <f t="shared" si="258"/>
        <v>IV. CZĘŚĆ BRANŻOWA (ROBOTY TOWARZYSZĄCE)</v>
      </c>
      <c r="J461" s="7" t="str">
        <f t="shared" ref="J461:J473" si="315">$J$460</f>
        <v>8. Sieci telekomunikacyjne</v>
      </c>
      <c r="K461" s="7" t="str">
        <f>R461&amp;". "&amp;U461</f>
        <v>1. DOKUMENTACJA PROJEKTOWA PODSTAWOWA Z NANIESIONYMI ZMIANAMI ORAZ DODATKOWA</v>
      </c>
      <c r="M461" s="7" t="str">
        <f t="shared" si="271"/>
        <v>A. DOKUMENTACJA POWYKONAWCZA I OPERAT KOLAUDACYJNY W WERSJI PAPIEROWEJ
IV. CZĘŚĆ BRANŻOWA (ROBOTY TOWARZYSZĄCE)
8. Sieci telekomunikacyjne
1. DOKUMENTACJA PROJEKTOWA PODSTAWOWA Z NANIESIONYMI ZMIANAMI ORAZ DODATKOWA</v>
      </c>
      <c r="N461" s="7" t="s">
        <v>552</v>
      </c>
      <c r="O461" s="41"/>
      <c r="P461" s="42"/>
      <c r="Q461" s="42"/>
      <c r="R461" s="42">
        <v>1</v>
      </c>
      <c r="S461" s="42"/>
      <c r="T461" s="43"/>
      <c r="U461" s="48" t="s">
        <v>51</v>
      </c>
      <c r="V461" s="25"/>
      <c r="W461" s="31" t="str">
        <f t="shared" si="303"/>
        <v>A.IV.8.1.</v>
      </c>
      <c r="X461" s="64"/>
      <c r="Z461" s="18"/>
      <c r="AA461" s="40"/>
    </row>
    <row r="462" spans="1:27" ht="15" customHeight="1" outlineLevel="3">
      <c r="A462" s="7" t="e">
        <f t="shared" si="314"/>
        <v>#REF!</v>
      </c>
      <c r="B462" s="7" t="e">
        <f t="shared" si="314"/>
        <v>#REF!</v>
      </c>
      <c r="C462" s="7">
        <f t="shared" si="314"/>
        <v>8</v>
      </c>
      <c r="D462" s="7">
        <f t="shared" si="314"/>
        <v>1</v>
      </c>
      <c r="E462" s="20">
        <f t="shared" ref="E462:E463" si="316">S462</f>
        <v>1</v>
      </c>
      <c r="F462" s="7" t="e">
        <f t="shared" si="270"/>
        <v>#REF!</v>
      </c>
      <c r="G462" s="7" t="e">
        <f t="shared" si="268"/>
        <v>#REF!</v>
      </c>
      <c r="H462" s="7" t="s">
        <v>70</v>
      </c>
      <c r="I462" s="7" t="str">
        <f t="shared" ref="I462:I488" si="317">$I$340</f>
        <v>IV. CZĘŚĆ BRANŻOWA (ROBOTY TOWARZYSZĄCE)</v>
      </c>
      <c r="J462" s="7" t="str">
        <f t="shared" si="315"/>
        <v>8. Sieci telekomunikacyjne</v>
      </c>
      <c r="K462" s="7" t="str">
        <f>$K$461</f>
        <v>1. DOKUMENTACJA PROJEKTOWA PODSTAWOWA Z NANIESIONYMI ZMIANAMI ORAZ DODATKOWA</v>
      </c>
      <c r="L462" s="7" t="str">
        <f t="shared" ref="L462:L463" si="318">S462&amp;". "&amp;U462</f>
        <v>1. Projekt Budowlany z naniesionymi zmianami</v>
      </c>
      <c r="M462" s="7" t="str">
        <f t="shared" si="271"/>
        <v>A. DOKUMENTACJA POWYKONAWCZA I OPERAT KOLAUDACYJNY W WERSJI PAPIEROWEJ
IV. CZĘŚĆ BRANŻOWA (ROBOTY TOWARZYSZĄCE)
8. Sieci telekomunikacyjne
1. DOKUMENTACJA PROJEKTOWA PODSTAWOWA Z NANIESIONYMI ZMIANAMI ORAZ DODATKOWA
1. Projekt Budowlany z naniesionymi zmianami</v>
      </c>
      <c r="N462" s="7" t="s">
        <v>265</v>
      </c>
      <c r="O462" s="45"/>
      <c r="P462" s="46"/>
      <c r="Q462" s="46"/>
      <c r="R462" s="46"/>
      <c r="S462" s="46">
        <v>1</v>
      </c>
      <c r="T462" s="47"/>
      <c r="U462" s="8" t="s">
        <v>3</v>
      </c>
      <c r="V462" s="26"/>
      <c r="W462" s="83" t="str">
        <f t="shared" si="303"/>
        <v>A.IV.8.1.1.</v>
      </c>
      <c r="X462" s="65"/>
      <c r="Z462" s="18"/>
      <c r="AA462" s="40"/>
    </row>
    <row r="463" spans="1:27" ht="15" customHeight="1" outlineLevel="3">
      <c r="A463" s="7" t="e">
        <f t="shared" si="314"/>
        <v>#REF!</v>
      </c>
      <c r="B463" s="7" t="e">
        <f t="shared" si="314"/>
        <v>#REF!</v>
      </c>
      <c r="C463" s="7">
        <f t="shared" si="314"/>
        <v>8</v>
      </c>
      <c r="D463" s="7">
        <f t="shared" si="314"/>
        <v>1</v>
      </c>
      <c r="E463" s="20">
        <f t="shared" si="316"/>
        <v>2</v>
      </c>
      <c r="F463" s="7" t="e">
        <f t="shared" si="270"/>
        <v>#REF!</v>
      </c>
      <c r="G463" s="7" t="e">
        <f t="shared" si="268"/>
        <v>#REF!</v>
      </c>
      <c r="H463" s="7" t="s">
        <v>70</v>
      </c>
      <c r="I463" s="7" t="str">
        <f t="shared" si="317"/>
        <v>IV. CZĘŚĆ BRANŻOWA (ROBOTY TOWARZYSZĄCE)</v>
      </c>
      <c r="J463" s="7" t="str">
        <f t="shared" si="315"/>
        <v>8. Sieci telekomunikacyjne</v>
      </c>
      <c r="K463" s="7" t="str">
        <f>$K$461</f>
        <v>1. DOKUMENTACJA PROJEKTOWA PODSTAWOWA Z NANIESIONYMI ZMIANAMI ORAZ DODATKOWA</v>
      </c>
      <c r="L463" s="7" t="str">
        <f t="shared" si="318"/>
        <v>2. Projekt Wykonawczy</v>
      </c>
      <c r="M463" s="7" t="str">
        <f t="shared" si="271"/>
        <v>A. DOKUMENTACJA POWYKONAWCZA I OPERAT KOLAUDACYJNY W WERSJI PAPIEROWEJ
IV. CZĘŚĆ BRANŻOWA (ROBOTY TOWARZYSZĄCE)
8. Sieci telekomunikacyjne
1. DOKUMENTACJA PROJEKTOWA PODSTAWOWA Z NANIESIONYMI ZMIANAMI ORAZ DODATKOWA
2. Projekt Wykonawczy</v>
      </c>
      <c r="N463" s="7" t="s">
        <v>579</v>
      </c>
      <c r="O463" s="45"/>
      <c r="P463" s="46"/>
      <c r="Q463" s="46"/>
      <c r="R463" s="46"/>
      <c r="S463" s="46">
        <v>2</v>
      </c>
      <c r="T463" s="47"/>
      <c r="U463" s="8" t="s">
        <v>0</v>
      </c>
      <c r="V463" s="26"/>
      <c r="W463" s="83" t="str">
        <f t="shared" si="303"/>
        <v>A.IV.8.1.2.</v>
      </c>
      <c r="X463" s="65"/>
      <c r="Z463" s="18"/>
      <c r="AA463" s="40"/>
    </row>
    <row r="464" spans="1:27" ht="15" customHeight="1" outlineLevel="3">
      <c r="A464" s="7" t="e">
        <f>#REF!</f>
        <v>#REF!</v>
      </c>
      <c r="B464" s="7" t="e">
        <f>#REF!</f>
        <v>#REF!</v>
      </c>
      <c r="C464" s="7" t="e">
        <f>#REF!</f>
        <v>#REF!</v>
      </c>
      <c r="D464" s="20">
        <f t="shared" ref="D464:D465" si="319">R464</f>
        <v>2</v>
      </c>
      <c r="F464" s="7" t="e">
        <f t="shared" si="270"/>
        <v>#REF!</v>
      </c>
      <c r="G464" s="7" t="e">
        <f t="shared" si="268"/>
        <v>#REF!</v>
      </c>
      <c r="H464" s="7" t="s">
        <v>70</v>
      </c>
      <c r="I464" s="7" t="str">
        <f t="shared" si="317"/>
        <v>IV. CZĘŚĆ BRANŻOWA (ROBOTY TOWARZYSZĄCE)</v>
      </c>
      <c r="J464" s="7" t="str">
        <f t="shared" si="315"/>
        <v>8. Sieci telekomunikacyjne</v>
      </c>
      <c r="K464" s="7" t="str">
        <f t="shared" ref="K464:K465" si="320">R464&amp;". "&amp;U464</f>
        <v>2. SZCZEGÓŁOWE SPECYFIKACJE TECHNICZNE</v>
      </c>
      <c r="M464" s="7" t="str">
        <f t="shared" si="271"/>
        <v>A. DOKUMENTACJA POWYKONAWCZA I OPERAT KOLAUDACYJNY W WERSJI PAPIEROWEJ
IV. CZĘŚĆ BRANŻOWA (ROBOTY TOWARZYSZĄCE)
8. Sieci telekomunikacyjne
2. SZCZEGÓŁOWE SPECYFIKACJE TECHNICZNE</v>
      </c>
      <c r="N464" s="7" t="s">
        <v>551</v>
      </c>
      <c r="O464" s="41"/>
      <c r="P464" s="42"/>
      <c r="Q464" s="42"/>
      <c r="R464" s="42">
        <v>2</v>
      </c>
      <c r="S464" s="42"/>
      <c r="T464" s="43"/>
      <c r="U464" s="48" t="s">
        <v>52</v>
      </c>
      <c r="V464" s="25"/>
      <c r="W464" s="31" t="str">
        <f t="shared" si="303"/>
        <v>A.IV.8.2.</v>
      </c>
      <c r="X464" s="64"/>
      <c r="Z464" s="18"/>
      <c r="AA464" s="40"/>
    </row>
    <row r="465" spans="1:27" ht="15" customHeight="1" outlineLevel="3">
      <c r="A465" s="7" t="e">
        <f t="shared" si="314"/>
        <v>#REF!</v>
      </c>
      <c r="B465" s="7" t="e">
        <f t="shared" si="314"/>
        <v>#REF!</v>
      </c>
      <c r="C465" s="7" t="e">
        <f t="shared" si="314"/>
        <v>#REF!</v>
      </c>
      <c r="D465" s="20">
        <f t="shared" si="319"/>
        <v>3</v>
      </c>
      <c r="F465" s="7" t="e">
        <f t="shared" si="270"/>
        <v>#REF!</v>
      </c>
      <c r="G465" s="7" t="e">
        <f t="shared" si="268"/>
        <v>#REF!</v>
      </c>
      <c r="H465" s="7" t="s">
        <v>70</v>
      </c>
      <c r="I465" s="7" t="str">
        <f t="shared" si="317"/>
        <v>IV. CZĘŚĆ BRANŻOWA (ROBOTY TOWARZYSZĄCE)</v>
      </c>
      <c r="J465" s="7" t="str">
        <f t="shared" si="315"/>
        <v>8. Sieci telekomunikacyjne</v>
      </c>
      <c r="K465" s="7" t="str">
        <f t="shared" si="320"/>
        <v>3. RECEPTY I USTALENIA TECHNOLOGICZNE, DOKUMENTY JAKOŚCIOWE ROBÓT</v>
      </c>
      <c r="M465" s="7" t="str">
        <f t="shared" si="271"/>
        <v>A. DOKUMENTACJA POWYKONAWCZA I OPERAT KOLAUDACYJNY W WERSJI PAPIEROWEJ
IV. CZĘŚĆ BRANŻOWA (ROBOTY TOWARZYSZĄCE)
8. Sieci telekomunikacyjne
3. RECEPTY I USTALENIA TECHNOLOGICZNE, DOKUMENTY JAKOŚCIOWE ROBÓT</v>
      </c>
      <c r="N465" s="7" t="s">
        <v>553</v>
      </c>
      <c r="O465" s="41"/>
      <c r="P465" s="42"/>
      <c r="Q465" s="42"/>
      <c r="R465" s="42">
        <v>3</v>
      </c>
      <c r="S465" s="42"/>
      <c r="T465" s="43"/>
      <c r="U465" s="48" t="s">
        <v>53</v>
      </c>
      <c r="V465" s="25"/>
      <c r="W465" s="31" t="str">
        <f t="shared" si="303"/>
        <v>A.IV.8.3.</v>
      </c>
      <c r="X465" s="64"/>
      <c r="Z465" s="18"/>
      <c r="AA465" s="40"/>
    </row>
    <row r="466" spans="1:27" ht="15" customHeight="1" outlineLevel="3">
      <c r="A466" s="7" t="e">
        <f t="shared" si="314"/>
        <v>#REF!</v>
      </c>
      <c r="B466" s="7" t="e">
        <f t="shared" si="314"/>
        <v>#REF!</v>
      </c>
      <c r="C466" s="7" t="e">
        <f t="shared" si="314"/>
        <v>#REF!</v>
      </c>
      <c r="D466" s="7" t="e">
        <f>#REF!</f>
        <v>#REF!</v>
      </c>
      <c r="E466" s="20">
        <f t="shared" ref="E466" si="321">S466</f>
        <v>1</v>
      </c>
      <c r="F466" s="7" t="e">
        <f t="shared" si="270"/>
        <v>#REF!</v>
      </c>
      <c r="G466" s="7" t="e">
        <f t="shared" si="268"/>
        <v>#REF!</v>
      </c>
      <c r="H466" s="7" t="s">
        <v>70</v>
      </c>
      <c r="I466" s="7" t="str">
        <f t="shared" si="317"/>
        <v>IV. CZĘŚĆ BRANŻOWA (ROBOTY TOWARZYSZĄCE)</v>
      </c>
      <c r="J466" s="7" t="str">
        <f t="shared" si="315"/>
        <v>8. Sieci telekomunikacyjne</v>
      </c>
      <c r="K466" s="7" t="str">
        <f>$K$465</f>
        <v>3. RECEPTY I USTALENIA TECHNOLOGICZNE, DOKUMENTY JAKOŚCIOWE ROBÓT</v>
      </c>
      <c r="L466" s="7" t="str">
        <f t="shared" ref="L466" si="322">S466&amp;". "&amp;U466</f>
        <v>1. Materiały</v>
      </c>
      <c r="M466" s="7" t="str">
        <f t="shared" si="271"/>
        <v>A. DOKUMENTACJA POWYKONAWCZA I OPERAT KOLAUDACYJNY W WERSJI PAPIEROWEJ
IV. CZĘŚĆ BRANŻOWA (ROBOTY TOWARZYSZĄCE)
8. Sieci telekomunikacyjne
3. RECEPTY I USTALENIA TECHNOLOGICZNE, DOKUMENTY JAKOŚCIOWE ROBÓT
1. Materiały</v>
      </c>
      <c r="N466" s="7" t="s">
        <v>580</v>
      </c>
      <c r="O466" s="45"/>
      <c r="P466" s="46"/>
      <c r="Q466" s="46"/>
      <c r="R466" s="46"/>
      <c r="S466" s="46">
        <v>1</v>
      </c>
      <c r="T466" s="47"/>
      <c r="U466" s="8" t="s">
        <v>420</v>
      </c>
      <c r="V466" s="26"/>
      <c r="W466" s="83" t="str">
        <f t="shared" si="303"/>
        <v>A.IV.8.3.1.</v>
      </c>
      <c r="X466" s="65"/>
      <c r="Z466" s="18"/>
      <c r="AA466" s="40"/>
    </row>
    <row r="467" spans="1:27" ht="15" customHeight="1" outlineLevel="3">
      <c r="A467" s="7" t="e">
        <f t="shared" si="314"/>
        <v>#REF!</v>
      </c>
      <c r="B467" s="7" t="e">
        <f t="shared" si="314"/>
        <v>#REF!</v>
      </c>
      <c r="C467" s="7" t="e">
        <f t="shared" si="314"/>
        <v>#REF!</v>
      </c>
      <c r="D467" s="7" t="e">
        <f>#REF!</f>
        <v>#REF!</v>
      </c>
      <c r="E467" s="20">
        <f t="shared" ref="E467" si="323">S467</f>
        <v>2</v>
      </c>
      <c r="F467" s="7" t="e">
        <f t="shared" ref="F467" si="324">IF(A467="","",(A467&amp;"."))&amp;IF(B467="","",(B467&amp;"."))&amp;IF(C467="","",(C467&amp;"."))&amp;IF(D467="","",(D467&amp;"."))&amp;IF(E467="","",(E467&amp;"."))</f>
        <v>#REF!</v>
      </c>
      <c r="G467" s="7" t="e">
        <f t="shared" ref="G467" si="325">F467&amp;" "&amp;U467</f>
        <v>#REF!</v>
      </c>
      <c r="H467" s="7" t="s">
        <v>70</v>
      </c>
      <c r="I467" s="7" t="str">
        <f t="shared" si="317"/>
        <v>IV. CZĘŚĆ BRANŻOWA (ROBOTY TOWARZYSZĄCE)</v>
      </c>
      <c r="J467" s="7" t="str">
        <f t="shared" si="315"/>
        <v>8. Sieci telekomunikacyjne</v>
      </c>
      <c r="K467" s="7" t="str">
        <f>$K$465</f>
        <v>3. RECEPTY I USTALENIA TECHNOLOGICZNE, DOKUMENTY JAKOŚCIOWE ROBÓT</v>
      </c>
      <c r="L467" s="7" t="str">
        <f t="shared" ref="L467" si="326">S467&amp;". "&amp;U467</f>
        <v>2. Program Zapewnienia Jakości</v>
      </c>
      <c r="M467" s="7" t="str">
        <f t="shared" ref="M467" si="327">H467&amp;IF((I467=""),"","
")&amp;I467&amp;IF((J467=""),"","
")&amp;J467&amp;IF((K467=""),"","
")&amp;K467&amp;IF((L467=""),"","
")&amp;L467</f>
        <v>A. DOKUMENTACJA POWYKONAWCZA I OPERAT KOLAUDACYJNY W WERSJI PAPIEROWEJ
IV. CZĘŚĆ BRANŻOWA (ROBOTY TOWARZYSZĄCE)
8. Sieci telekomunikacyjne
3. RECEPTY I USTALENIA TECHNOLOGICZNE, DOKUMENTY JAKOŚCIOWE ROBÓT
2. Program Zapewnienia Jakości</v>
      </c>
      <c r="N467" s="7" t="s">
        <v>581</v>
      </c>
      <c r="O467" s="45"/>
      <c r="P467" s="46"/>
      <c r="Q467" s="46"/>
      <c r="R467" s="46"/>
      <c r="S467" s="46">
        <v>2</v>
      </c>
      <c r="T467" s="47"/>
      <c r="U467" s="8" t="s">
        <v>69</v>
      </c>
      <c r="V467" s="26"/>
      <c r="W467" s="83" t="str">
        <f t="shared" si="303"/>
        <v>A.IV.8.3.2.</v>
      </c>
      <c r="X467" s="65"/>
      <c r="Z467" s="18"/>
      <c r="AA467" s="79"/>
    </row>
    <row r="468" spans="1:27" ht="15" customHeight="1" outlineLevel="3">
      <c r="A468" s="7" t="e">
        <f>#REF!</f>
        <v>#REF!</v>
      </c>
      <c r="B468" s="7" t="e">
        <f>#REF!</f>
        <v>#REF!</v>
      </c>
      <c r="C468" s="7" t="e">
        <f>#REF!</f>
        <v>#REF!</v>
      </c>
      <c r="D468" s="20">
        <f>R468</f>
        <v>4</v>
      </c>
      <c r="F468" s="7" t="e">
        <f t="shared" si="270"/>
        <v>#REF!</v>
      </c>
      <c r="G468" s="7" t="e">
        <f t="shared" si="268"/>
        <v>#REF!</v>
      </c>
      <c r="H468" s="7" t="s">
        <v>70</v>
      </c>
      <c r="I468" s="7" t="str">
        <f t="shared" si="317"/>
        <v>IV. CZĘŚĆ BRANŻOWA (ROBOTY TOWARZYSZĄCE)</v>
      </c>
      <c r="J468" s="7" t="str">
        <f t="shared" si="315"/>
        <v>8. Sieci telekomunikacyjne</v>
      </c>
      <c r="K468" s="7" t="str">
        <f>R468&amp;". "&amp;U468</f>
        <v>4. DZIENNIKI BUDOWY I KSIĄŻKI OBMIARÓW</v>
      </c>
      <c r="M468" s="7" t="str">
        <f t="shared" si="271"/>
        <v>A. DOKUMENTACJA POWYKONAWCZA I OPERAT KOLAUDACYJNY W WERSJI PAPIEROWEJ
IV. CZĘŚĆ BRANŻOWA (ROBOTY TOWARZYSZĄCE)
8. Sieci telekomunikacyjne
4. DZIENNIKI BUDOWY I KSIĄŻKI OBMIARÓW</v>
      </c>
      <c r="N468" s="7" t="s">
        <v>554</v>
      </c>
      <c r="O468" s="41"/>
      <c r="P468" s="42"/>
      <c r="Q468" s="42"/>
      <c r="R468" s="42">
        <v>4</v>
      </c>
      <c r="S468" s="42"/>
      <c r="T468" s="43"/>
      <c r="U468" s="48" t="s">
        <v>72</v>
      </c>
      <c r="V468" s="25"/>
      <c r="W468" s="31" t="str">
        <f t="shared" si="303"/>
        <v>A.IV.8.4.</v>
      </c>
      <c r="X468" s="64"/>
      <c r="Z468" s="18"/>
      <c r="AA468" s="40"/>
    </row>
    <row r="469" spans="1:27" ht="15" customHeight="1" outlineLevel="3">
      <c r="A469" s="7" t="e">
        <f>#REF!</f>
        <v>#REF!</v>
      </c>
      <c r="B469" s="7" t="e">
        <f>#REF!</f>
        <v>#REF!</v>
      </c>
      <c r="C469" s="7" t="e">
        <f>#REF!</f>
        <v>#REF!</v>
      </c>
      <c r="D469" s="7" t="e">
        <f>#REF!</f>
        <v>#REF!</v>
      </c>
      <c r="E469" s="20">
        <f t="shared" ref="E469" si="328">S469</f>
        <v>1</v>
      </c>
      <c r="F469" s="7" t="e">
        <f t="shared" ref="F469" si="329">IF(A469="","",(A469&amp;"."))&amp;IF(B469="","",(B469&amp;"."))&amp;IF(C469="","",(C469&amp;"."))&amp;IF(D469="","",(D469&amp;"."))&amp;IF(E469="","",(E469&amp;"."))</f>
        <v>#REF!</v>
      </c>
      <c r="G469" s="7" t="e">
        <f t="shared" ref="G469" si="330">F469&amp;" "&amp;U469</f>
        <v>#REF!</v>
      </c>
      <c r="H469" s="7" t="s">
        <v>70</v>
      </c>
      <c r="I469" s="7" t="str">
        <f t="shared" si="317"/>
        <v>IV. CZĘŚĆ BRANŻOWA (ROBOTY TOWARZYSZĄCE)</v>
      </c>
      <c r="J469" s="7" t="str">
        <f t="shared" si="315"/>
        <v>8. Sieci telekomunikacyjne</v>
      </c>
      <c r="K469" s="7" t="str">
        <f>$K$468</f>
        <v>4. DZIENNIKI BUDOWY I KSIĄŻKI OBMIARÓW</v>
      </c>
      <c r="L469" s="7" t="str">
        <f t="shared" ref="L469" si="331">S469&amp;". "&amp;U469</f>
        <v>1. Dzienniki Budowy</v>
      </c>
      <c r="M469" s="7" t="str">
        <f t="shared" ref="M469" si="332">H469&amp;IF((I469=""),"","
")&amp;I469&amp;IF((J469=""),"","
")&amp;J469&amp;IF((K469=""),"","
")&amp;K469&amp;IF((L469=""),"","
")&amp;L469</f>
        <v>A. DOKUMENTACJA POWYKONAWCZA I OPERAT KOLAUDACYJNY W WERSJI PAPIEROWEJ
IV. CZĘŚĆ BRANŻOWA (ROBOTY TOWARZYSZĄCE)
8. Sieci telekomunikacyjne
4. DZIENNIKI BUDOWY I KSIĄŻKI OBMIARÓW
1. Dzienniki Budowy</v>
      </c>
      <c r="N469" s="7" t="s">
        <v>582</v>
      </c>
      <c r="O469" s="45"/>
      <c r="P469" s="46"/>
      <c r="Q469" s="46"/>
      <c r="R469" s="46"/>
      <c r="S469" s="46">
        <v>1</v>
      </c>
      <c r="T469" s="47"/>
      <c r="U469" s="8" t="s">
        <v>28</v>
      </c>
      <c r="V469" s="26"/>
      <c r="W469" s="83" t="str">
        <f t="shared" si="303"/>
        <v>A.IV.8.4.1.</v>
      </c>
      <c r="X469" s="65"/>
      <c r="Z469" s="18"/>
      <c r="AA469" s="78"/>
    </row>
    <row r="470" spans="1:27" ht="15" customHeight="1" outlineLevel="3">
      <c r="A470" s="7" t="e">
        <f>#REF!</f>
        <v>#REF!</v>
      </c>
      <c r="B470" s="7" t="e">
        <f>#REF!</f>
        <v>#REF!</v>
      </c>
      <c r="C470" s="7" t="e">
        <f>#REF!</f>
        <v>#REF!</v>
      </c>
      <c r="D470" s="7" t="e">
        <f>#REF!</f>
        <v>#REF!</v>
      </c>
      <c r="E470" s="20">
        <f t="shared" ref="E470" si="333">S470</f>
        <v>2</v>
      </c>
      <c r="F470" s="7" t="e">
        <f t="shared" si="270"/>
        <v>#REF!</v>
      </c>
      <c r="G470" s="7" t="e">
        <f t="shared" si="268"/>
        <v>#REF!</v>
      </c>
      <c r="H470" s="7" t="s">
        <v>70</v>
      </c>
      <c r="I470" s="7" t="str">
        <f t="shared" si="317"/>
        <v>IV. CZĘŚĆ BRANŻOWA (ROBOTY TOWARZYSZĄCE)</v>
      </c>
      <c r="J470" s="7" t="str">
        <f t="shared" si="315"/>
        <v>8. Sieci telekomunikacyjne</v>
      </c>
      <c r="K470" s="7" t="str">
        <f>$K$468</f>
        <v>4. DZIENNIKI BUDOWY I KSIĄŻKI OBMIARÓW</v>
      </c>
      <c r="L470" s="7" t="str">
        <f t="shared" ref="L470" si="334">S470&amp;". "&amp;U470</f>
        <v>2. Książki Obmiarów - wersja PDF na płycie</v>
      </c>
      <c r="M470" s="7" t="str">
        <f t="shared" si="271"/>
        <v>A. DOKUMENTACJA POWYKONAWCZA I OPERAT KOLAUDACYJNY W WERSJI PAPIEROWEJ
IV. CZĘŚĆ BRANŻOWA (ROBOTY TOWARZYSZĄCE)
8. Sieci telekomunikacyjne
4. DZIENNIKI BUDOWY I KSIĄŻKI OBMIARÓW
2. Książki Obmiarów - wersja PDF na płycie</v>
      </c>
      <c r="N470" s="7" t="s">
        <v>583</v>
      </c>
      <c r="O470" s="45"/>
      <c r="P470" s="46"/>
      <c r="Q470" s="46"/>
      <c r="R470" s="46"/>
      <c r="S470" s="46">
        <v>2</v>
      </c>
      <c r="T470" s="47"/>
      <c r="U470" s="8" t="s">
        <v>273</v>
      </c>
      <c r="V470" s="26"/>
      <c r="W470" s="83" t="str">
        <f t="shared" si="303"/>
        <v>A.IV.8.4.2.</v>
      </c>
      <c r="X470" s="65"/>
      <c r="Z470" s="18"/>
      <c r="AA470" s="40"/>
    </row>
    <row r="471" spans="1:27" ht="15" customHeight="1" outlineLevel="3">
      <c r="A471" s="7" t="e">
        <f t="shared" si="314"/>
        <v>#REF!</v>
      </c>
      <c r="B471" s="7" t="e">
        <f t="shared" si="314"/>
        <v>#REF!</v>
      </c>
      <c r="C471" s="7" t="e">
        <f t="shared" si="314"/>
        <v>#REF!</v>
      </c>
      <c r="D471" s="20">
        <f t="shared" ref="D471:D473" si="335">R471</f>
        <v>5</v>
      </c>
      <c r="F471" s="7" t="e">
        <f t="shared" si="270"/>
        <v>#REF!</v>
      </c>
      <c r="G471" s="7" t="e">
        <f t="shared" si="268"/>
        <v>#REF!</v>
      </c>
      <c r="H471" s="7" t="s">
        <v>70</v>
      </c>
      <c r="I471" s="7" t="str">
        <f t="shared" si="317"/>
        <v>IV. CZĘŚĆ BRANŻOWA (ROBOTY TOWARZYSZĄCE)</v>
      </c>
      <c r="J471" s="7" t="str">
        <f t="shared" si="315"/>
        <v>8. Sieci telekomunikacyjne</v>
      </c>
      <c r="K471" s="7" t="str">
        <f t="shared" ref="K471:K473" si="336">R471&amp;". "&amp;U471</f>
        <v>5. WYNIKI POMIARÓW KONTROLNYCH ORAZ BADAŃ I OZNACZEŃ LABORATORYJNYCH, ZGODNIE Z SST I PZJ</v>
      </c>
      <c r="M471" s="7" t="str">
        <f t="shared" si="271"/>
        <v>A. DOKUMENTACJA POWYKONAWCZA I OPERAT KOLAUDACYJNY W WERSJI PAPIEROWEJ
IV. CZĘŚĆ BRANŻOWA (ROBOTY TOWARZYSZĄCE)
8. Sieci telekomunikacyjne
5. WYNIKI POMIARÓW KONTROLNYCH ORAZ BADAŃ I OZNACZEŃ LABORATORYJNYCH, ZGODNIE Z SST I PZJ</v>
      </c>
      <c r="N471" s="7" t="s">
        <v>555</v>
      </c>
      <c r="O471" s="41"/>
      <c r="P471" s="42"/>
      <c r="Q471" s="42"/>
      <c r="R471" s="42">
        <v>5</v>
      </c>
      <c r="S471" s="42"/>
      <c r="T471" s="43"/>
      <c r="U471" s="48" t="s">
        <v>54</v>
      </c>
      <c r="V471" s="27"/>
      <c r="W471" s="31" t="str">
        <f t="shared" si="303"/>
        <v>A.IV.8.5.</v>
      </c>
      <c r="X471" s="67"/>
      <c r="Z471" s="18"/>
      <c r="AA471" s="40"/>
    </row>
    <row r="472" spans="1:27" s="54" customFormat="1" ht="15" customHeight="1" outlineLevel="3">
      <c r="A472" s="7" t="e">
        <f t="shared" si="314"/>
        <v>#REF!</v>
      </c>
      <c r="B472" s="7" t="e">
        <f t="shared" si="314"/>
        <v>#REF!</v>
      </c>
      <c r="C472" s="7" t="e">
        <f t="shared" si="314"/>
        <v>#REF!</v>
      </c>
      <c r="D472" s="7">
        <f t="shared" si="335"/>
        <v>6</v>
      </c>
      <c r="E472" s="7"/>
      <c r="F472" s="7" t="e">
        <f t="shared" si="270"/>
        <v>#REF!</v>
      </c>
      <c r="G472" s="7" t="e">
        <f t="shared" ref="G472:G523" si="337">F472&amp;" "&amp;U472</f>
        <v>#REF!</v>
      </c>
      <c r="H472" s="7" t="s">
        <v>70</v>
      </c>
      <c r="I472" s="7" t="str">
        <f t="shared" si="317"/>
        <v>IV. CZĘŚĆ BRANŻOWA (ROBOTY TOWARZYSZĄCE)</v>
      </c>
      <c r="J472" s="7" t="str">
        <f t="shared" si="315"/>
        <v>8. Sieci telekomunikacyjne</v>
      </c>
      <c r="K472" s="7" t="str">
        <f t="shared" si="336"/>
        <v>6. DEKLARACJE ZGODNOŚCI LUB CERTYFIKATY WŁAŚCIWOŚCI WBUDOWANYCH MATERIAŁÓW ZGODNIE Z SST I PZJ</v>
      </c>
      <c r="L472" s="7"/>
      <c r="M472" s="7" t="str">
        <f t="shared" si="271"/>
        <v>A. DOKUMENTACJA POWYKONAWCZA I OPERAT KOLAUDACYJNY W WERSJI PAPIEROWEJ
IV. CZĘŚĆ BRANŻOWA (ROBOTY TOWARZYSZĄCE)
8. Sieci telekomunikacyjne
6. DEKLARACJE ZGODNOŚCI LUB CERTYFIKATY WŁAŚCIWOŚCI WBUDOWANYCH MATERIAŁÓW ZGODNIE Z SST I PZJ</v>
      </c>
      <c r="N472" s="7" t="s">
        <v>556</v>
      </c>
      <c r="O472" s="41"/>
      <c r="P472" s="42"/>
      <c r="Q472" s="42"/>
      <c r="R472" s="42">
        <v>6</v>
      </c>
      <c r="S472" s="42"/>
      <c r="T472" s="43"/>
      <c r="U472" s="48" t="s">
        <v>55</v>
      </c>
      <c r="V472" s="27"/>
      <c r="W472" s="31" t="str">
        <f t="shared" si="303"/>
        <v>A.IV.8.6.</v>
      </c>
      <c r="X472" s="67"/>
      <c r="Y472" s="7"/>
      <c r="Z472" s="18"/>
      <c r="AA472" s="40"/>
    </row>
    <row r="473" spans="1:27" ht="15" customHeight="1" outlineLevel="3">
      <c r="A473" s="7" t="e">
        <f t="shared" ref="A473:D487" si="338">A472</f>
        <v>#REF!</v>
      </c>
      <c r="B473" s="7" t="e">
        <f t="shared" si="338"/>
        <v>#REF!</v>
      </c>
      <c r="C473" s="7" t="e">
        <f t="shared" si="338"/>
        <v>#REF!</v>
      </c>
      <c r="D473" s="20">
        <f t="shared" si="335"/>
        <v>7</v>
      </c>
      <c r="F473" s="7" t="e">
        <f t="shared" ref="F473:F518" si="339">IF(A473="","",(A473&amp;"."))&amp;IF(B473="","",(B473&amp;"."))&amp;IF(C473="","",(C473&amp;"."))&amp;IF(D473="","",(D473&amp;"."))&amp;IF(E473="","",(E473&amp;"."))</f>
        <v>#REF!</v>
      </c>
      <c r="G473" s="7" t="e">
        <f t="shared" si="337"/>
        <v>#REF!</v>
      </c>
      <c r="H473" s="7" t="s">
        <v>70</v>
      </c>
      <c r="I473" s="7" t="str">
        <f t="shared" si="317"/>
        <v>IV. CZĘŚĆ BRANŻOWA (ROBOTY TOWARZYSZĄCE)</v>
      </c>
      <c r="J473" s="7" t="str">
        <f t="shared" si="315"/>
        <v>8. Sieci telekomunikacyjne</v>
      </c>
      <c r="K473" s="7" t="str">
        <f t="shared" si="336"/>
        <v>7. GEODEZYJNA INWENTARYZACJA POWYKONAWCZA</v>
      </c>
      <c r="M473" s="7" t="str">
        <f t="shared" ref="M473:M523" si="340">H473&amp;IF((I473=""),"","
")&amp;I473&amp;IF((J473=""),"","
")&amp;J473&amp;IF((K473=""),"","
")&amp;K473&amp;IF((L473=""),"","
")&amp;L473</f>
        <v>A. DOKUMENTACJA POWYKONAWCZA I OPERAT KOLAUDACYJNY W WERSJI PAPIEROWEJ
IV. CZĘŚĆ BRANŻOWA (ROBOTY TOWARZYSZĄCE)
8. Sieci telekomunikacyjne
7. GEODEZYJNA INWENTARYZACJA POWYKONAWCZA</v>
      </c>
      <c r="N473" s="7" t="s">
        <v>557</v>
      </c>
      <c r="O473" s="41"/>
      <c r="P473" s="42"/>
      <c r="Q473" s="42"/>
      <c r="R473" s="42">
        <v>7</v>
      </c>
      <c r="S473" s="42"/>
      <c r="T473" s="43"/>
      <c r="U473" s="48" t="s">
        <v>59</v>
      </c>
      <c r="V473" s="27"/>
      <c r="W473" s="31" t="str">
        <f t="shared" si="303"/>
        <v>A.IV.8.7.</v>
      </c>
      <c r="X473" s="67"/>
      <c r="Z473" s="18"/>
      <c r="AA473" s="40"/>
    </row>
    <row r="474" spans="1:27" ht="15" customHeight="1" outlineLevel="2">
      <c r="A474" s="7" t="e">
        <f t="shared" si="338"/>
        <v>#REF!</v>
      </c>
      <c r="B474" s="7" t="e">
        <f t="shared" si="338"/>
        <v>#REF!</v>
      </c>
      <c r="C474" s="20">
        <f>Q474</f>
        <v>9</v>
      </c>
      <c r="F474" s="7" t="e">
        <f t="shared" si="339"/>
        <v>#REF!</v>
      </c>
      <c r="G474" s="7" t="e">
        <f t="shared" si="337"/>
        <v>#REF!</v>
      </c>
      <c r="H474" s="7" t="s">
        <v>70</v>
      </c>
      <c r="I474" s="7" t="str">
        <f t="shared" si="317"/>
        <v>IV. CZĘŚĆ BRANŻOWA (ROBOTY TOWARZYSZĄCE)</v>
      </c>
      <c r="J474" s="7" t="str">
        <f>Q474&amp;". "&amp;U474</f>
        <v>9. Zbiorniki i urządzenia melioracyjne</v>
      </c>
      <c r="M474" s="7" t="str">
        <f t="shared" si="340"/>
        <v>A. DOKUMENTACJA POWYKONAWCZA I OPERAT KOLAUDACYJNY W WERSJI PAPIEROWEJ
IV. CZĘŚĆ BRANŻOWA (ROBOTY TOWARZYSZĄCE)
9. Zbiorniki i urządzenia melioracyjne</v>
      </c>
      <c r="N474" s="7" t="s">
        <v>507</v>
      </c>
      <c r="O474" s="121"/>
      <c r="P474" s="119"/>
      <c r="Q474" s="123">
        <v>9</v>
      </c>
      <c r="R474" s="119"/>
      <c r="S474" s="119"/>
      <c r="T474" s="120"/>
      <c r="U474" s="121" t="s">
        <v>282</v>
      </c>
      <c r="V474" s="118"/>
      <c r="W474" s="124" t="str">
        <f t="shared" si="303"/>
        <v>A.IV.9.</v>
      </c>
      <c r="X474" s="69"/>
      <c r="Z474" s="18"/>
      <c r="AA474" s="40"/>
    </row>
    <row r="475" spans="1:27" ht="15" customHeight="1" outlineLevel="3">
      <c r="A475" s="7" t="e">
        <f t="shared" si="338"/>
        <v>#REF!</v>
      </c>
      <c r="B475" s="7" t="e">
        <f t="shared" si="338"/>
        <v>#REF!</v>
      </c>
      <c r="C475" s="7">
        <f t="shared" si="338"/>
        <v>9</v>
      </c>
      <c r="D475" s="20">
        <f>R475</f>
        <v>1</v>
      </c>
      <c r="F475" s="7" t="e">
        <f t="shared" si="339"/>
        <v>#REF!</v>
      </c>
      <c r="G475" s="7" t="e">
        <f t="shared" si="337"/>
        <v>#REF!</v>
      </c>
      <c r="H475" s="7" t="s">
        <v>70</v>
      </c>
      <c r="I475" s="7" t="str">
        <f t="shared" si="317"/>
        <v>IV. CZĘŚĆ BRANŻOWA (ROBOTY TOWARZYSZĄCE)</v>
      </c>
      <c r="J475" s="7" t="str">
        <f t="shared" ref="J475:J488" si="341">$J$474</f>
        <v>9. Zbiorniki i urządzenia melioracyjne</v>
      </c>
      <c r="K475" s="7" t="str">
        <f>R475&amp;". "&amp;U475</f>
        <v>1. DOKUMENTACJA PROJEKTOWA PODSTAWOWA Z NANIESIONYMI ZMIANAMI ORAZ DODATKOWA</v>
      </c>
      <c r="M475" s="7" t="str">
        <f t="shared" si="340"/>
        <v>A. DOKUMENTACJA POWYKONAWCZA I OPERAT KOLAUDACYJNY W WERSJI PAPIEROWEJ
IV. CZĘŚĆ BRANŻOWA (ROBOTY TOWARZYSZĄCE)
9. Zbiorniki i urządzenia melioracyjne
1. DOKUMENTACJA PROJEKTOWA PODSTAWOWA Z NANIESIONYMI ZMIANAMI ORAZ DODATKOWA</v>
      </c>
      <c r="N475" s="7" t="s">
        <v>558</v>
      </c>
      <c r="O475" s="41"/>
      <c r="P475" s="42"/>
      <c r="Q475" s="42"/>
      <c r="R475" s="42">
        <v>1</v>
      </c>
      <c r="S475" s="42"/>
      <c r="T475" s="43"/>
      <c r="U475" s="48" t="s">
        <v>51</v>
      </c>
      <c r="V475" s="25"/>
      <c r="W475" s="31" t="str">
        <f t="shared" si="303"/>
        <v>A.IV.9.1.</v>
      </c>
      <c r="X475" s="64"/>
      <c r="Z475" s="18"/>
      <c r="AA475" s="40"/>
    </row>
    <row r="476" spans="1:27" ht="15" customHeight="1" outlineLevel="3">
      <c r="A476" s="7" t="e">
        <f t="shared" si="338"/>
        <v>#REF!</v>
      </c>
      <c r="B476" s="7" t="e">
        <f t="shared" si="338"/>
        <v>#REF!</v>
      </c>
      <c r="C476" s="7">
        <f t="shared" si="338"/>
        <v>9</v>
      </c>
      <c r="D476" s="7">
        <f t="shared" si="338"/>
        <v>1</v>
      </c>
      <c r="E476" s="20">
        <f t="shared" ref="E476:E478" si="342">S476</f>
        <v>1</v>
      </c>
      <c r="F476" s="7" t="e">
        <f t="shared" si="339"/>
        <v>#REF!</v>
      </c>
      <c r="G476" s="7" t="e">
        <f t="shared" si="337"/>
        <v>#REF!</v>
      </c>
      <c r="H476" s="7" t="s">
        <v>70</v>
      </c>
      <c r="I476" s="7" t="str">
        <f t="shared" si="317"/>
        <v>IV. CZĘŚĆ BRANŻOWA (ROBOTY TOWARZYSZĄCE)</v>
      </c>
      <c r="J476" s="7" t="str">
        <f t="shared" si="341"/>
        <v>9. Zbiorniki i urządzenia melioracyjne</v>
      </c>
      <c r="K476" s="7" t="str">
        <f>$K$475</f>
        <v>1. DOKUMENTACJA PROJEKTOWA PODSTAWOWA Z NANIESIONYMI ZMIANAMI ORAZ DODATKOWA</v>
      </c>
      <c r="L476" s="7" t="str">
        <f t="shared" ref="L476:L478" si="343">S476&amp;". "&amp;U476</f>
        <v>1. Projekt Budowlany z naniesionymi zmianami</v>
      </c>
      <c r="M476" s="7" t="str">
        <f t="shared" si="340"/>
        <v>A. DOKUMENTACJA POWYKONAWCZA I OPERAT KOLAUDACYJNY W WERSJI PAPIEROWEJ
IV. CZĘŚĆ BRANŻOWA (ROBOTY TOWARZYSZĄCE)
9. Zbiorniki i urządzenia melioracyjne
1. DOKUMENTACJA PROJEKTOWA PODSTAWOWA Z NANIESIONYMI ZMIANAMI ORAZ DODATKOWA
1. Projekt Budowlany z naniesionymi zmianami</v>
      </c>
      <c r="N476" s="7" t="s">
        <v>584</v>
      </c>
      <c r="O476" s="45"/>
      <c r="P476" s="46"/>
      <c r="Q476" s="46"/>
      <c r="R476" s="46"/>
      <c r="S476" s="46">
        <v>1</v>
      </c>
      <c r="T476" s="47"/>
      <c r="U476" s="8" t="s">
        <v>3</v>
      </c>
      <c r="V476" s="26"/>
      <c r="W476" s="83" t="str">
        <f t="shared" si="303"/>
        <v>A.IV.9.1.1.</v>
      </c>
      <c r="X476" s="65"/>
      <c r="Z476" s="18"/>
      <c r="AA476" s="40"/>
    </row>
    <row r="477" spans="1:27" ht="15" customHeight="1" outlineLevel="3">
      <c r="A477" s="7" t="e">
        <f t="shared" si="338"/>
        <v>#REF!</v>
      </c>
      <c r="B477" s="7" t="e">
        <f t="shared" si="338"/>
        <v>#REF!</v>
      </c>
      <c r="C477" s="7">
        <f t="shared" si="338"/>
        <v>9</v>
      </c>
      <c r="D477" s="7">
        <f t="shared" si="338"/>
        <v>1</v>
      </c>
      <c r="E477" s="20">
        <f t="shared" si="342"/>
        <v>2</v>
      </c>
      <c r="F477" s="7" t="e">
        <f t="shared" si="339"/>
        <v>#REF!</v>
      </c>
      <c r="G477" s="7" t="e">
        <f t="shared" si="337"/>
        <v>#REF!</v>
      </c>
      <c r="H477" s="7" t="s">
        <v>70</v>
      </c>
      <c r="I477" s="7" t="str">
        <f t="shared" si="317"/>
        <v>IV. CZĘŚĆ BRANŻOWA (ROBOTY TOWARZYSZĄCE)</v>
      </c>
      <c r="J477" s="7" t="str">
        <f t="shared" si="341"/>
        <v>9. Zbiorniki i urządzenia melioracyjne</v>
      </c>
      <c r="K477" s="7" t="str">
        <f>$K$475</f>
        <v>1. DOKUMENTACJA PROJEKTOWA PODSTAWOWA Z NANIESIONYMI ZMIANAMI ORAZ DODATKOWA</v>
      </c>
      <c r="L477" s="7" t="str">
        <f t="shared" si="343"/>
        <v>2. Projekt Wykonawczy</v>
      </c>
      <c r="M477" s="7" t="str">
        <f t="shared" si="340"/>
        <v>A. DOKUMENTACJA POWYKONAWCZA I OPERAT KOLAUDACYJNY W WERSJI PAPIEROWEJ
IV. CZĘŚĆ BRANŻOWA (ROBOTY TOWARZYSZĄCE)
9. Zbiorniki i urządzenia melioracyjne
1. DOKUMENTACJA PROJEKTOWA PODSTAWOWA Z NANIESIONYMI ZMIANAMI ORAZ DODATKOWA
2. Projekt Wykonawczy</v>
      </c>
      <c r="N477" s="7" t="s">
        <v>585</v>
      </c>
      <c r="O477" s="45"/>
      <c r="P477" s="46"/>
      <c r="Q477" s="46"/>
      <c r="R477" s="46"/>
      <c r="S477" s="46">
        <v>2</v>
      </c>
      <c r="T477" s="47"/>
      <c r="U477" s="8" t="s">
        <v>0</v>
      </c>
      <c r="V477" s="26"/>
      <c r="W477" s="83" t="str">
        <f t="shared" si="303"/>
        <v>A.IV.9.1.2.</v>
      </c>
      <c r="X477" s="65"/>
      <c r="Z477" s="18"/>
      <c r="AA477" s="40"/>
    </row>
    <row r="478" spans="1:27" ht="15" hidden="1" customHeight="1" outlineLevel="3">
      <c r="A478" s="7" t="e">
        <f t="shared" si="338"/>
        <v>#REF!</v>
      </c>
      <c r="B478" s="7" t="e">
        <f t="shared" si="338"/>
        <v>#REF!</v>
      </c>
      <c r="C478" s="7">
        <f t="shared" si="338"/>
        <v>9</v>
      </c>
      <c r="D478" s="7">
        <f t="shared" si="338"/>
        <v>1</v>
      </c>
      <c r="E478" s="20">
        <f t="shared" si="342"/>
        <v>3</v>
      </c>
      <c r="F478" s="7" t="e">
        <f t="shared" si="339"/>
        <v>#REF!</v>
      </c>
      <c r="G478" s="7" t="e">
        <f t="shared" si="337"/>
        <v>#REF!</v>
      </c>
      <c r="H478" s="7" t="s">
        <v>70</v>
      </c>
      <c r="I478" s="7" t="str">
        <f t="shared" si="317"/>
        <v>IV. CZĘŚĆ BRANŻOWA (ROBOTY TOWARZYSZĄCE)</v>
      </c>
      <c r="J478" s="7" t="str">
        <f t="shared" si="341"/>
        <v>9. Zbiorniki i urządzenia melioracyjne</v>
      </c>
      <c r="K478" s="7" t="str">
        <f>$K$475</f>
        <v>1. DOKUMENTACJA PROJEKTOWA PODSTAWOWA Z NANIESIONYMI ZMIANAMI ORAZ DODATKOWA</v>
      </c>
      <c r="L478" s="7" t="str">
        <f t="shared" si="343"/>
        <v>3. Karty Nadzoru Autorskiego</v>
      </c>
      <c r="M478" s="7" t="str">
        <f t="shared" si="340"/>
        <v>A. DOKUMENTACJA POWYKONAWCZA I OPERAT KOLAUDACYJNY W WERSJI PAPIEROWEJ
IV. CZĘŚĆ BRANŻOWA (ROBOTY TOWARZYSZĄCE)
9. Zbiorniki i urządzenia melioracyjne
1. DOKUMENTACJA PROJEKTOWA PODSTAWOWA Z NANIESIONYMI ZMIANAMI ORAZ DODATKOWA
3. Karty Nadzoru Autorskiego</v>
      </c>
      <c r="N478" s="7" t="s">
        <v>586</v>
      </c>
      <c r="O478" s="45"/>
      <c r="P478" s="46"/>
      <c r="Q478" s="46"/>
      <c r="R478" s="46"/>
      <c r="S478" s="46">
        <v>3</v>
      </c>
      <c r="T478" s="47"/>
      <c r="U478" s="8" t="s">
        <v>21</v>
      </c>
      <c r="V478" s="26"/>
      <c r="W478" s="83" t="str">
        <f t="shared" si="303"/>
        <v>A.IV.9.1.3.</v>
      </c>
      <c r="X478" s="65"/>
      <c r="Z478" s="18"/>
      <c r="AA478" s="40"/>
    </row>
    <row r="479" spans="1:27" ht="15" customHeight="1" outlineLevel="3">
      <c r="A479" s="7" t="e">
        <f>#REF!</f>
        <v>#REF!</v>
      </c>
      <c r="B479" s="7" t="e">
        <f>#REF!</f>
        <v>#REF!</v>
      </c>
      <c r="C479" s="7" t="e">
        <f>#REF!</f>
        <v>#REF!</v>
      </c>
      <c r="D479" s="20">
        <f t="shared" ref="D479:D480" si="344">R479</f>
        <v>2</v>
      </c>
      <c r="F479" s="7" t="e">
        <f t="shared" si="339"/>
        <v>#REF!</v>
      </c>
      <c r="G479" s="7" t="e">
        <f t="shared" si="337"/>
        <v>#REF!</v>
      </c>
      <c r="H479" s="7" t="s">
        <v>70</v>
      </c>
      <c r="I479" s="7" t="str">
        <f t="shared" si="317"/>
        <v>IV. CZĘŚĆ BRANŻOWA (ROBOTY TOWARZYSZĄCE)</v>
      </c>
      <c r="J479" s="7" t="str">
        <f t="shared" si="341"/>
        <v>9. Zbiorniki i urządzenia melioracyjne</v>
      </c>
      <c r="K479" s="7" t="str">
        <f t="shared" ref="K479:K480" si="345">R479&amp;". "&amp;U479</f>
        <v>2. SZCZEGÓŁOWE SPECYFIKACJE TECHNICZNE</v>
      </c>
      <c r="M479" s="7" t="str">
        <f t="shared" si="340"/>
        <v>A. DOKUMENTACJA POWYKONAWCZA I OPERAT KOLAUDACYJNY W WERSJI PAPIEROWEJ
IV. CZĘŚĆ BRANŻOWA (ROBOTY TOWARZYSZĄCE)
9. Zbiorniki i urządzenia melioracyjne
2. SZCZEGÓŁOWE SPECYFIKACJE TECHNICZNE</v>
      </c>
      <c r="N479" s="7" t="s">
        <v>559</v>
      </c>
      <c r="O479" s="41"/>
      <c r="P479" s="42"/>
      <c r="Q479" s="42"/>
      <c r="R479" s="42">
        <v>2</v>
      </c>
      <c r="S479" s="42"/>
      <c r="T479" s="43"/>
      <c r="U479" s="48" t="s">
        <v>52</v>
      </c>
      <c r="V479" s="25"/>
      <c r="W479" s="31" t="str">
        <f t="shared" si="303"/>
        <v>A.IV.9.2.</v>
      </c>
      <c r="X479" s="64"/>
      <c r="Z479" s="18"/>
      <c r="AA479" s="40"/>
    </row>
    <row r="480" spans="1:27" ht="15" customHeight="1" outlineLevel="3">
      <c r="A480" s="7" t="e">
        <f t="shared" si="338"/>
        <v>#REF!</v>
      </c>
      <c r="B480" s="7" t="e">
        <f t="shared" si="338"/>
        <v>#REF!</v>
      </c>
      <c r="C480" s="7" t="e">
        <f t="shared" si="338"/>
        <v>#REF!</v>
      </c>
      <c r="D480" s="20">
        <f t="shared" si="344"/>
        <v>3</v>
      </c>
      <c r="F480" s="7" t="e">
        <f t="shared" si="339"/>
        <v>#REF!</v>
      </c>
      <c r="G480" s="7" t="e">
        <f t="shared" si="337"/>
        <v>#REF!</v>
      </c>
      <c r="H480" s="7" t="s">
        <v>70</v>
      </c>
      <c r="I480" s="7" t="str">
        <f t="shared" si="317"/>
        <v>IV. CZĘŚĆ BRANŻOWA (ROBOTY TOWARZYSZĄCE)</v>
      </c>
      <c r="J480" s="7" t="str">
        <f t="shared" si="341"/>
        <v>9. Zbiorniki i urządzenia melioracyjne</v>
      </c>
      <c r="K480" s="7" t="str">
        <f t="shared" si="345"/>
        <v>3. RECEPTY I USTALENIA TECHNOLOGICZNE, DOKUMENTY JAKOŚCIOWE ROBÓT</v>
      </c>
      <c r="M480" s="7" t="str">
        <f t="shared" si="340"/>
        <v>A. DOKUMENTACJA POWYKONAWCZA I OPERAT KOLAUDACYJNY W WERSJI PAPIEROWEJ
IV. CZĘŚĆ BRANŻOWA (ROBOTY TOWARZYSZĄCE)
9. Zbiorniki i urządzenia melioracyjne
3. RECEPTY I USTALENIA TECHNOLOGICZNE, DOKUMENTY JAKOŚCIOWE ROBÓT</v>
      </c>
      <c r="N480" s="7" t="s">
        <v>560</v>
      </c>
      <c r="O480" s="41"/>
      <c r="P480" s="42"/>
      <c r="Q480" s="42"/>
      <c r="R480" s="42">
        <v>3</v>
      </c>
      <c r="S480" s="42"/>
      <c r="T480" s="43"/>
      <c r="U480" s="48" t="s">
        <v>53</v>
      </c>
      <c r="V480" s="25"/>
      <c r="W480" s="31" t="str">
        <f t="shared" si="303"/>
        <v>A.IV.9.3.</v>
      </c>
      <c r="X480" s="64"/>
      <c r="Z480" s="18"/>
      <c r="AA480" s="40"/>
    </row>
    <row r="481" spans="1:27" ht="15" customHeight="1" outlineLevel="3">
      <c r="A481" s="7" t="e">
        <f t="shared" si="338"/>
        <v>#REF!</v>
      </c>
      <c r="B481" s="7" t="e">
        <f t="shared" si="338"/>
        <v>#REF!</v>
      </c>
      <c r="C481" s="7" t="e">
        <f t="shared" si="338"/>
        <v>#REF!</v>
      </c>
      <c r="D481" s="7" t="e">
        <f>#REF!</f>
        <v>#REF!</v>
      </c>
      <c r="E481" s="20">
        <f t="shared" ref="E481:E482" si="346">S481</f>
        <v>1</v>
      </c>
      <c r="F481" s="7" t="e">
        <f t="shared" si="339"/>
        <v>#REF!</v>
      </c>
      <c r="G481" s="7" t="e">
        <f t="shared" si="337"/>
        <v>#REF!</v>
      </c>
      <c r="H481" s="7" t="s">
        <v>70</v>
      </c>
      <c r="I481" s="7" t="str">
        <f t="shared" si="317"/>
        <v>IV. CZĘŚĆ BRANŻOWA (ROBOTY TOWARZYSZĄCE)</v>
      </c>
      <c r="J481" s="7" t="str">
        <f t="shared" si="341"/>
        <v>9. Zbiorniki i urządzenia melioracyjne</v>
      </c>
      <c r="K481" s="7" t="str">
        <f>$K$480</f>
        <v>3. RECEPTY I USTALENIA TECHNOLOGICZNE, DOKUMENTY JAKOŚCIOWE ROBÓT</v>
      </c>
      <c r="L481" s="7" t="str">
        <f t="shared" ref="L481:L482" si="347">S481&amp;". "&amp;U481</f>
        <v>1. Materiały</v>
      </c>
      <c r="M481" s="7" t="str">
        <f t="shared" si="340"/>
        <v>A. DOKUMENTACJA POWYKONAWCZA I OPERAT KOLAUDACYJNY W WERSJI PAPIEROWEJ
IV. CZĘŚĆ BRANŻOWA (ROBOTY TOWARZYSZĄCE)
9. Zbiorniki i urządzenia melioracyjne
3. RECEPTY I USTALENIA TECHNOLOGICZNE, DOKUMENTY JAKOŚCIOWE ROBÓT
1. Materiały</v>
      </c>
      <c r="N481" s="7" t="s">
        <v>587</v>
      </c>
      <c r="O481" s="45"/>
      <c r="P481" s="46"/>
      <c r="Q481" s="46"/>
      <c r="R481" s="46"/>
      <c r="S481" s="46">
        <v>1</v>
      </c>
      <c r="T481" s="47"/>
      <c r="U481" s="8" t="s">
        <v>420</v>
      </c>
      <c r="V481" s="26"/>
      <c r="W481" s="83" t="str">
        <f t="shared" si="303"/>
        <v>A.IV.9.3.1.</v>
      </c>
      <c r="X481" s="65"/>
      <c r="Z481" s="18"/>
      <c r="AA481" s="40"/>
    </row>
    <row r="482" spans="1:27" s="54" customFormat="1" outlineLevel="3">
      <c r="A482" s="7" t="e">
        <f>A480</f>
        <v>#REF!</v>
      </c>
      <c r="B482" s="7" t="e">
        <f>B480</f>
        <v>#REF!</v>
      </c>
      <c r="C482" s="7" t="e">
        <f>C480</f>
        <v>#REF!</v>
      </c>
      <c r="D482" s="7">
        <f>D480</f>
        <v>3</v>
      </c>
      <c r="E482" s="7">
        <f t="shared" si="346"/>
        <v>2</v>
      </c>
      <c r="F482" s="7" t="e">
        <f t="shared" si="339"/>
        <v>#REF!</v>
      </c>
      <c r="G482" s="7" t="e">
        <f t="shared" si="337"/>
        <v>#REF!</v>
      </c>
      <c r="H482" s="7" t="s">
        <v>70</v>
      </c>
      <c r="I482" s="7" t="str">
        <f t="shared" si="317"/>
        <v>IV. CZĘŚĆ BRANŻOWA (ROBOTY TOWARZYSZĄCE)</v>
      </c>
      <c r="J482" s="7" t="str">
        <f t="shared" si="341"/>
        <v>9. Zbiorniki i urządzenia melioracyjne</v>
      </c>
      <c r="K482" s="7" t="str">
        <f>$K$480</f>
        <v>3. RECEPTY I USTALENIA TECHNOLOGICZNE, DOKUMENTY JAKOŚCIOWE ROBÓT</v>
      </c>
      <c r="L482" s="7" t="str">
        <f t="shared" si="347"/>
        <v>2. Program Zapewnienia Jakości</v>
      </c>
      <c r="M482" s="7" t="str">
        <f t="shared" si="340"/>
        <v>A. DOKUMENTACJA POWYKONAWCZA I OPERAT KOLAUDACYJNY W WERSJI PAPIEROWEJ
IV. CZĘŚĆ BRANŻOWA (ROBOTY TOWARZYSZĄCE)
9. Zbiorniki i urządzenia melioracyjne
3. RECEPTY I USTALENIA TECHNOLOGICZNE, DOKUMENTY JAKOŚCIOWE ROBÓT
2. Program Zapewnienia Jakości</v>
      </c>
      <c r="N482" s="7" t="s">
        <v>588</v>
      </c>
      <c r="O482" s="45"/>
      <c r="P482" s="46"/>
      <c r="Q482" s="46"/>
      <c r="R482" s="46"/>
      <c r="S482" s="46">
        <v>2</v>
      </c>
      <c r="T482" s="47"/>
      <c r="U482" s="8" t="s">
        <v>69</v>
      </c>
      <c r="V482" s="26"/>
      <c r="W482" s="83" t="str">
        <f t="shared" si="303"/>
        <v>A.IV.9.3.2.</v>
      </c>
      <c r="X482" s="76"/>
      <c r="Y482" s="7"/>
      <c r="Z482" s="18"/>
      <c r="AA482" s="78"/>
    </row>
    <row r="483" spans="1:27" ht="15" customHeight="1" outlineLevel="3">
      <c r="A483" s="7" t="e">
        <f>#REF!</f>
        <v>#REF!</v>
      </c>
      <c r="B483" s="7" t="e">
        <f>#REF!</f>
        <v>#REF!</v>
      </c>
      <c r="C483" s="7" t="e">
        <f>#REF!</f>
        <v>#REF!</v>
      </c>
      <c r="D483" s="20">
        <f>R483</f>
        <v>4</v>
      </c>
      <c r="F483" s="7" t="e">
        <f t="shared" si="339"/>
        <v>#REF!</v>
      </c>
      <c r="G483" s="7" t="e">
        <f t="shared" si="337"/>
        <v>#REF!</v>
      </c>
      <c r="H483" s="7" t="s">
        <v>70</v>
      </c>
      <c r="I483" s="7" t="str">
        <f t="shared" si="317"/>
        <v>IV. CZĘŚĆ BRANŻOWA (ROBOTY TOWARZYSZĄCE)</v>
      </c>
      <c r="J483" s="7" t="str">
        <f t="shared" si="341"/>
        <v>9. Zbiorniki i urządzenia melioracyjne</v>
      </c>
      <c r="K483" s="7" t="str">
        <f>R483&amp;". "&amp;U483</f>
        <v>4. DZIENNIKI BUDOWY I KSIĄŻKI OBMIARÓW</v>
      </c>
      <c r="M483" s="7" t="str">
        <f t="shared" si="340"/>
        <v>A. DOKUMENTACJA POWYKONAWCZA I OPERAT KOLAUDACYJNY W WERSJI PAPIEROWEJ
IV. CZĘŚĆ BRANŻOWA (ROBOTY TOWARZYSZĄCE)
9. Zbiorniki i urządzenia melioracyjne
4. DZIENNIKI BUDOWY I KSIĄŻKI OBMIARÓW</v>
      </c>
      <c r="N483" s="7" t="s">
        <v>561</v>
      </c>
      <c r="O483" s="41"/>
      <c r="P483" s="42"/>
      <c r="Q483" s="42"/>
      <c r="R483" s="42">
        <v>4</v>
      </c>
      <c r="S483" s="42"/>
      <c r="T483" s="43"/>
      <c r="U483" s="48" t="s">
        <v>72</v>
      </c>
      <c r="V483" s="25"/>
      <c r="W483" s="31" t="str">
        <f t="shared" si="303"/>
        <v>A.IV.9.4.</v>
      </c>
      <c r="X483" s="64"/>
      <c r="Z483" s="18"/>
      <c r="AA483" s="40"/>
    </row>
    <row r="484" spans="1:27" ht="15" customHeight="1" outlineLevel="3">
      <c r="A484" s="7" t="e">
        <f t="shared" si="338"/>
        <v>#REF!</v>
      </c>
      <c r="B484" s="7" t="e">
        <f t="shared" si="338"/>
        <v>#REF!</v>
      </c>
      <c r="C484" s="7" t="e">
        <f t="shared" si="338"/>
        <v>#REF!</v>
      </c>
      <c r="D484" s="7">
        <f t="shared" si="338"/>
        <v>4</v>
      </c>
      <c r="E484" s="20">
        <f t="shared" ref="E484:E485" si="348">S484</f>
        <v>1</v>
      </c>
      <c r="F484" s="7" t="e">
        <f t="shared" si="339"/>
        <v>#REF!</v>
      </c>
      <c r="G484" s="7" t="e">
        <f t="shared" si="337"/>
        <v>#REF!</v>
      </c>
      <c r="H484" s="7" t="s">
        <v>70</v>
      </c>
      <c r="I484" s="7" t="str">
        <f t="shared" si="317"/>
        <v>IV. CZĘŚĆ BRANŻOWA (ROBOTY TOWARZYSZĄCE)</v>
      </c>
      <c r="J484" s="7" t="str">
        <f t="shared" si="341"/>
        <v>9. Zbiorniki i urządzenia melioracyjne</v>
      </c>
      <c r="K484" s="7" t="str">
        <f>K483</f>
        <v>4. DZIENNIKI BUDOWY I KSIĄŻKI OBMIARÓW</v>
      </c>
      <c r="L484" s="7" t="str">
        <f t="shared" ref="L484:L485" si="349">S484&amp;". "&amp;U484</f>
        <v>1. Dzienniki Budowy</v>
      </c>
      <c r="M484" s="7" t="str">
        <f t="shared" si="340"/>
        <v>A. DOKUMENTACJA POWYKONAWCZA I OPERAT KOLAUDACYJNY W WERSJI PAPIEROWEJ
IV. CZĘŚĆ BRANŻOWA (ROBOTY TOWARZYSZĄCE)
9. Zbiorniki i urządzenia melioracyjne
4. DZIENNIKI BUDOWY I KSIĄŻKI OBMIARÓW
1. Dzienniki Budowy</v>
      </c>
      <c r="N484" s="7" t="s">
        <v>589</v>
      </c>
      <c r="O484" s="45"/>
      <c r="P484" s="46"/>
      <c r="Q484" s="46"/>
      <c r="R484" s="46"/>
      <c r="S484" s="46">
        <v>1</v>
      </c>
      <c r="T484" s="47"/>
      <c r="U484" s="8" t="s">
        <v>28</v>
      </c>
      <c r="V484" s="26"/>
      <c r="W484" s="83" t="str">
        <f t="shared" si="303"/>
        <v>A.IV.9.4.1.</v>
      </c>
      <c r="X484" s="65"/>
      <c r="Z484" s="18"/>
      <c r="AA484" s="40"/>
    </row>
    <row r="485" spans="1:27" ht="15" customHeight="1" outlineLevel="3">
      <c r="A485" s="7" t="e">
        <f t="shared" si="338"/>
        <v>#REF!</v>
      </c>
      <c r="B485" s="7" t="e">
        <f t="shared" si="338"/>
        <v>#REF!</v>
      </c>
      <c r="C485" s="7" t="e">
        <f t="shared" si="338"/>
        <v>#REF!</v>
      </c>
      <c r="D485" s="7">
        <f t="shared" si="338"/>
        <v>4</v>
      </c>
      <c r="E485" s="20">
        <f t="shared" si="348"/>
        <v>2</v>
      </c>
      <c r="F485" s="7" t="e">
        <f t="shared" si="339"/>
        <v>#REF!</v>
      </c>
      <c r="G485" s="7" t="e">
        <f t="shared" si="337"/>
        <v>#REF!</v>
      </c>
      <c r="H485" s="7" t="s">
        <v>70</v>
      </c>
      <c r="I485" s="7" t="str">
        <f t="shared" si="317"/>
        <v>IV. CZĘŚĆ BRANŻOWA (ROBOTY TOWARZYSZĄCE)</v>
      </c>
      <c r="J485" s="7" t="str">
        <f t="shared" si="341"/>
        <v>9. Zbiorniki i urządzenia melioracyjne</v>
      </c>
      <c r="K485" s="7" t="str">
        <f>K484</f>
        <v>4. DZIENNIKI BUDOWY I KSIĄŻKI OBMIARÓW</v>
      </c>
      <c r="L485" s="7" t="str">
        <f t="shared" si="349"/>
        <v>2. Książki Obmiarów - wersja PDF na płycie</v>
      </c>
      <c r="M485" s="7" t="str">
        <f t="shared" si="340"/>
        <v>A. DOKUMENTACJA POWYKONAWCZA I OPERAT KOLAUDACYJNY W WERSJI PAPIEROWEJ
IV. CZĘŚĆ BRANŻOWA (ROBOTY TOWARZYSZĄCE)
9. Zbiorniki i urządzenia melioracyjne
4. DZIENNIKI BUDOWY I KSIĄŻKI OBMIARÓW
2. Książki Obmiarów - wersja PDF na płycie</v>
      </c>
      <c r="N485" s="7" t="s">
        <v>590</v>
      </c>
      <c r="O485" s="45"/>
      <c r="P485" s="46"/>
      <c r="Q485" s="46"/>
      <c r="R485" s="46"/>
      <c r="S485" s="46">
        <v>2</v>
      </c>
      <c r="T485" s="47"/>
      <c r="U485" s="8" t="s">
        <v>273</v>
      </c>
      <c r="V485" s="26"/>
      <c r="W485" s="83" t="str">
        <f t="shared" si="303"/>
        <v>A.IV.9.4.2.</v>
      </c>
      <c r="X485" s="65"/>
      <c r="Z485" s="18"/>
      <c r="AA485" s="40"/>
    </row>
    <row r="486" spans="1:27" ht="15" customHeight="1" outlineLevel="3">
      <c r="A486" s="7" t="e">
        <f t="shared" si="338"/>
        <v>#REF!</v>
      </c>
      <c r="B486" s="7" t="e">
        <f t="shared" si="338"/>
        <v>#REF!</v>
      </c>
      <c r="C486" s="7" t="e">
        <f t="shared" si="338"/>
        <v>#REF!</v>
      </c>
      <c r="D486" s="20">
        <f t="shared" ref="D486:D488" si="350">R486</f>
        <v>5</v>
      </c>
      <c r="F486" s="7" t="e">
        <f t="shared" si="339"/>
        <v>#REF!</v>
      </c>
      <c r="G486" s="7" t="e">
        <f t="shared" si="337"/>
        <v>#REF!</v>
      </c>
      <c r="H486" s="7" t="s">
        <v>70</v>
      </c>
      <c r="I486" s="7" t="str">
        <f t="shared" si="317"/>
        <v>IV. CZĘŚĆ BRANŻOWA (ROBOTY TOWARZYSZĄCE)</v>
      </c>
      <c r="J486" s="7" t="str">
        <f t="shared" si="341"/>
        <v>9. Zbiorniki i urządzenia melioracyjne</v>
      </c>
      <c r="K486" s="7" t="str">
        <f t="shared" ref="K486:K488" si="351">R486&amp;". "&amp;U486</f>
        <v>5. WYNIKI POMIARÓW KONTROLNYCH ORAZ BADAŃ I OZNACZEŃ LABORATORYJNYCH, ZGODNIE Z SST I PZJ</v>
      </c>
      <c r="M486" s="7" t="str">
        <f t="shared" si="340"/>
        <v>A. DOKUMENTACJA POWYKONAWCZA I OPERAT KOLAUDACYJNY W WERSJI PAPIEROWEJ
IV. CZĘŚĆ BRANŻOWA (ROBOTY TOWARZYSZĄCE)
9. Zbiorniki i urządzenia melioracyjne
5. WYNIKI POMIARÓW KONTROLNYCH ORAZ BADAŃ I OZNACZEŃ LABORATORYJNYCH, ZGODNIE Z SST I PZJ</v>
      </c>
      <c r="N486" s="7" t="s">
        <v>562</v>
      </c>
      <c r="O486" s="41"/>
      <c r="P486" s="42"/>
      <c r="Q486" s="42"/>
      <c r="R486" s="42">
        <v>5</v>
      </c>
      <c r="S486" s="42"/>
      <c r="T486" s="43"/>
      <c r="U486" s="48" t="s">
        <v>54</v>
      </c>
      <c r="V486" s="27"/>
      <c r="W486" s="31" t="str">
        <f t="shared" si="303"/>
        <v>A.IV.9.5.</v>
      </c>
      <c r="X486" s="67"/>
      <c r="Z486" s="18"/>
      <c r="AA486" s="40"/>
    </row>
    <row r="487" spans="1:27" ht="15" customHeight="1" outlineLevel="3">
      <c r="A487" s="7" t="e">
        <f t="shared" si="338"/>
        <v>#REF!</v>
      </c>
      <c r="B487" s="7" t="e">
        <f t="shared" si="338"/>
        <v>#REF!</v>
      </c>
      <c r="C487" s="7" t="e">
        <f t="shared" si="338"/>
        <v>#REF!</v>
      </c>
      <c r="D487" s="20">
        <f t="shared" si="350"/>
        <v>6</v>
      </c>
      <c r="F487" s="7" t="e">
        <f t="shared" si="339"/>
        <v>#REF!</v>
      </c>
      <c r="G487" s="7" t="e">
        <f t="shared" si="337"/>
        <v>#REF!</v>
      </c>
      <c r="H487" s="7" t="s">
        <v>70</v>
      </c>
      <c r="I487" s="7" t="str">
        <f t="shared" si="317"/>
        <v>IV. CZĘŚĆ BRANŻOWA (ROBOTY TOWARZYSZĄCE)</v>
      </c>
      <c r="J487" s="7" t="str">
        <f t="shared" si="341"/>
        <v>9. Zbiorniki i urządzenia melioracyjne</v>
      </c>
      <c r="K487" s="7" t="str">
        <f t="shared" si="351"/>
        <v>6. DEKLARACJE ZGODNOŚCI LUB CERTYFIKATY WŁAŚCIWOŚCI WBUDOWANYCH MATERIAŁÓW ZGODNIE Z SST I PZJ</v>
      </c>
      <c r="M487" s="7" t="str">
        <f t="shared" si="340"/>
        <v>A. DOKUMENTACJA POWYKONAWCZA I OPERAT KOLAUDACYJNY W WERSJI PAPIEROWEJ
IV. CZĘŚĆ BRANŻOWA (ROBOTY TOWARZYSZĄCE)
9. Zbiorniki i urządzenia melioracyjne
6. DEKLARACJE ZGODNOŚCI LUB CERTYFIKATY WŁAŚCIWOŚCI WBUDOWANYCH MATERIAŁÓW ZGODNIE Z SST I PZJ</v>
      </c>
      <c r="N487" s="7" t="s">
        <v>563</v>
      </c>
      <c r="O487" s="41"/>
      <c r="P487" s="42"/>
      <c r="Q487" s="42"/>
      <c r="R487" s="42">
        <v>6</v>
      </c>
      <c r="S487" s="42"/>
      <c r="T487" s="43"/>
      <c r="U487" s="48" t="s">
        <v>55</v>
      </c>
      <c r="V487" s="27"/>
      <c r="W487" s="31" t="str">
        <f t="shared" si="303"/>
        <v>A.IV.9.6</v>
      </c>
      <c r="X487" s="67"/>
      <c r="Z487" s="18"/>
      <c r="AA487" s="40"/>
    </row>
    <row r="488" spans="1:27" ht="15" customHeight="1" outlineLevel="3">
      <c r="A488" s="7" t="e">
        <f t="shared" ref="A488:D517" si="352">A487</f>
        <v>#REF!</v>
      </c>
      <c r="B488" s="7" t="e">
        <f t="shared" si="352"/>
        <v>#REF!</v>
      </c>
      <c r="C488" s="7" t="e">
        <f t="shared" si="352"/>
        <v>#REF!</v>
      </c>
      <c r="D488" s="20">
        <f t="shared" si="350"/>
        <v>7</v>
      </c>
      <c r="F488" s="7" t="e">
        <f t="shared" si="339"/>
        <v>#REF!</v>
      </c>
      <c r="G488" s="7" t="e">
        <f t="shared" si="337"/>
        <v>#REF!</v>
      </c>
      <c r="H488" s="7" t="s">
        <v>70</v>
      </c>
      <c r="I488" s="7" t="str">
        <f t="shared" si="317"/>
        <v>IV. CZĘŚĆ BRANŻOWA (ROBOTY TOWARZYSZĄCE)</v>
      </c>
      <c r="J488" s="7" t="str">
        <f t="shared" si="341"/>
        <v>9. Zbiorniki i urządzenia melioracyjne</v>
      </c>
      <c r="K488" s="7" t="str">
        <f t="shared" si="351"/>
        <v>7. GEODEZYJNA INWENTARYZACJA POWYKONAWCZA</v>
      </c>
      <c r="M488" s="7" t="str">
        <f t="shared" si="340"/>
        <v>A. DOKUMENTACJA POWYKONAWCZA I OPERAT KOLAUDACYJNY W WERSJI PAPIEROWEJ
IV. CZĘŚĆ BRANŻOWA (ROBOTY TOWARZYSZĄCE)
9. Zbiorniki i urządzenia melioracyjne
7. GEODEZYJNA INWENTARYZACJA POWYKONAWCZA</v>
      </c>
      <c r="N488" s="7" t="s">
        <v>564</v>
      </c>
      <c r="O488" s="41"/>
      <c r="P488" s="42"/>
      <c r="Q488" s="42"/>
      <c r="R488" s="42">
        <v>7</v>
      </c>
      <c r="S488" s="42"/>
      <c r="T488" s="43"/>
      <c r="U488" s="48" t="s">
        <v>59</v>
      </c>
      <c r="V488" s="27"/>
      <c r="W488" s="31" t="str">
        <f t="shared" si="303"/>
        <v>A.IV.9.7.</v>
      </c>
      <c r="X488" s="67"/>
      <c r="Z488" s="18"/>
      <c r="AA488" s="40"/>
    </row>
    <row r="489" spans="1:27" ht="15" customHeight="1" outlineLevel="3">
      <c r="D489" s="20"/>
      <c r="N489" s="7" t="s">
        <v>506</v>
      </c>
      <c r="O489" s="121"/>
      <c r="P489" s="119"/>
      <c r="Q489" s="119">
        <v>10</v>
      </c>
      <c r="R489" s="119"/>
      <c r="S489" s="119"/>
      <c r="T489" s="120"/>
      <c r="U489" s="121" t="s">
        <v>280</v>
      </c>
      <c r="V489" s="122"/>
      <c r="W489" s="124" t="str">
        <f t="shared" si="303"/>
        <v>A.IV.10.</v>
      </c>
      <c r="X489" s="67"/>
      <c r="Z489" s="18"/>
      <c r="AA489" s="82"/>
    </row>
    <row r="490" spans="1:27" ht="15" customHeight="1" outlineLevel="3">
      <c r="D490" s="20"/>
      <c r="N490" s="7" t="s">
        <v>565</v>
      </c>
      <c r="O490" s="41"/>
      <c r="P490" s="42"/>
      <c r="Q490" s="42"/>
      <c r="R490" s="42">
        <v>1</v>
      </c>
      <c r="S490" s="42"/>
      <c r="T490" s="43"/>
      <c r="U490" s="48" t="s">
        <v>51</v>
      </c>
      <c r="V490" s="27"/>
      <c r="W490" s="31" t="str">
        <f t="shared" si="303"/>
        <v>A.IV.10.1.</v>
      </c>
      <c r="X490" s="67"/>
      <c r="Z490" s="18"/>
      <c r="AA490" s="82"/>
    </row>
    <row r="491" spans="1:27" ht="15" customHeight="1" outlineLevel="3">
      <c r="D491" s="20"/>
      <c r="N491" s="7" t="s">
        <v>576</v>
      </c>
      <c r="O491" s="136"/>
      <c r="P491" s="46"/>
      <c r="Q491" s="46"/>
      <c r="R491" s="46"/>
      <c r="S491" s="46">
        <v>1</v>
      </c>
      <c r="T491" s="47"/>
      <c r="U491" s="8" t="s">
        <v>3</v>
      </c>
      <c r="V491" s="125"/>
      <c r="W491" s="83" t="str">
        <f t="shared" si="303"/>
        <v>A.IV.10.1.1.</v>
      </c>
      <c r="X491" s="67"/>
      <c r="Z491" s="18"/>
      <c r="AA491" s="82"/>
    </row>
    <row r="492" spans="1:27" ht="15" customHeight="1" outlineLevel="3">
      <c r="D492" s="20"/>
      <c r="N492" s="7" t="s">
        <v>577</v>
      </c>
      <c r="O492" s="136"/>
      <c r="P492" s="46"/>
      <c r="Q492" s="46"/>
      <c r="R492" s="46"/>
      <c r="S492" s="46">
        <v>2</v>
      </c>
      <c r="T492" s="47"/>
      <c r="U492" s="13" t="s">
        <v>0</v>
      </c>
      <c r="V492" s="125"/>
      <c r="W492" s="86" t="str">
        <f t="shared" ref="W492" si="353">N492</f>
        <v>A.IV.10.1.2.</v>
      </c>
      <c r="X492" s="67"/>
      <c r="Z492" s="18"/>
      <c r="AA492" s="149"/>
    </row>
    <row r="493" spans="1:27" ht="15" customHeight="1" outlineLevel="3">
      <c r="D493" s="20"/>
      <c r="N493" s="7" t="s">
        <v>578</v>
      </c>
      <c r="O493" s="136"/>
      <c r="P493" s="46"/>
      <c r="Q493" s="46"/>
      <c r="R493" s="46"/>
      <c r="S493" s="46">
        <v>3</v>
      </c>
      <c r="T493" s="47"/>
      <c r="U493" s="8" t="s">
        <v>21</v>
      </c>
      <c r="V493" s="125"/>
      <c r="W493" s="83" t="str">
        <f t="shared" si="303"/>
        <v>A.IV.10.1.3.</v>
      </c>
      <c r="X493" s="67"/>
      <c r="Z493" s="18"/>
      <c r="AA493" s="82"/>
    </row>
    <row r="494" spans="1:27" ht="15" customHeight="1" outlineLevel="3">
      <c r="D494" s="20"/>
      <c r="N494" s="7" t="s">
        <v>615</v>
      </c>
      <c r="O494" s="136"/>
      <c r="P494" s="46"/>
      <c r="Q494" s="46"/>
      <c r="R494" s="46"/>
      <c r="S494" s="46">
        <v>4</v>
      </c>
      <c r="T494" s="47"/>
      <c r="U494" s="8" t="s">
        <v>27</v>
      </c>
      <c r="V494" s="125"/>
      <c r="W494" s="83" t="str">
        <f t="shared" si="303"/>
        <v>A.IV.10.1.4.</v>
      </c>
      <c r="X494" s="67"/>
      <c r="Z494" s="18"/>
      <c r="AA494" s="82"/>
    </row>
    <row r="495" spans="1:27" ht="15" customHeight="1" outlineLevel="3">
      <c r="D495" s="20"/>
      <c r="N495" s="7" t="s">
        <v>566</v>
      </c>
      <c r="O495" s="41"/>
      <c r="P495" s="42"/>
      <c r="Q495" s="42"/>
      <c r="R495" s="42">
        <v>2</v>
      </c>
      <c r="S495" s="42"/>
      <c r="T495" s="43"/>
      <c r="U495" s="48" t="s">
        <v>52</v>
      </c>
      <c r="V495" s="27"/>
      <c r="W495" s="31" t="str">
        <f t="shared" si="303"/>
        <v>A.IV.10.2.</v>
      </c>
      <c r="X495" s="67"/>
      <c r="Z495" s="18"/>
      <c r="AA495" s="82"/>
    </row>
    <row r="496" spans="1:27" ht="15" customHeight="1" outlineLevel="3">
      <c r="D496" s="20"/>
      <c r="N496" s="7" t="s">
        <v>567</v>
      </c>
      <c r="O496" s="41"/>
      <c r="P496" s="42"/>
      <c r="Q496" s="42"/>
      <c r="R496" s="42">
        <v>3</v>
      </c>
      <c r="S496" s="42"/>
      <c r="T496" s="43"/>
      <c r="U496" s="48" t="s">
        <v>53</v>
      </c>
      <c r="V496" s="27"/>
      <c r="W496" s="31" t="str">
        <f t="shared" si="303"/>
        <v>A.IV.10.3.</v>
      </c>
      <c r="X496" s="67"/>
      <c r="Z496" s="18"/>
      <c r="AA496" s="82"/>
    </row>
    <row r="497" spans="1:27" ht="15" customHeight="1" outlineLevel="3">
      <c r="D497" s="20"/>
      <c r="N497" s="7" t="s">
        <v>574</v>
      </c>
      <c r="O497" s="136"/>
      <c r="P497" s="46"/>
      <c r="Q497" s="46"/>
      <c r="R497" s="46"/>
      <c r="S497" s="46">
        <v>1</v>
      </c>
      <c r="T497" s="47"/>
      <c r="U497" s="8" t="s">
        <v>420</v>
      </c>
      <c r="V497" s="125"/>
      <c r="W497" s="83" t="str">
        <f t="shared" si="303"/>
        <v>A.IV.10.3.1.</v>
      </c>
      <c r="X497" s="67"/>
      <c r="Z497" s="18"/>
      <c r="AA497" s="82"/>
    </row>
    <row r="498" spans="1:27" ht="15" customHeight="1" outlineLevel="3">
      <c r="D498" s="20"/>
      <c r="N498" s="7" t="s">
        <v>575</v>
      </c>
      <c r="O498" s="136"/>
      <c r="P498" s="46"/>
      <c r="Q498" s="46"/>
      <c r="R498" s="46"/>
      <c r="S498" s="46">
        <v>2</v>
      </c>
      <c r="T498" s="47"/>
      <c r="U498" s="8" t="s">
        <v>69</v>
      </c>
      <c r="V498" s="125"/>
      <c r="W498" s="86" t="str">
        <f>N498</f>
        <v>A.IV.10.3.2.</v>
      </c>
      <c r="X498" s="67"/>
      <c r="Z498" s="18"/>
      <c r="AA498" s="85"/>
    </row>
    <row r="499" spans="1:27" ht="15" customHeight="1" outlineLevel="3">
      <c r="D499" s="20"/>
      <c r="N499" s="7" t="s">
        <v>568</v>
      </c>
      <c r="O499" s="41"/>
      <c r="P499" s="42"/>
      <c r="Q499" s="42"/>
      <c r="R499" s="42">
        <v>4</v>
      </c>
      <c r="S499" s="42"/>
      <c r="T499" s="43"/>
      <c r="U499" s="48" t="s">
        <v>72</v>
      </c>
      <c r="V499" s="27"/>
      <c r="W499" s="31" t="str">
        <f t="shared" si="303"/>
        <v>A.IV.10.4.</v>
      </c>
      <c r="X499" s="67"/>
      <c r="Z499" s="18"/>
      <c r="AA499" s="82"/>
    </row>
    <row r="500" spans="1:27" ht="15" customHeight="1" outlineLevel="3">
      <c r="D500" s="20"/>
      <c r="N500" s="7" t="s">
        <v>572</v>
      </c>
      <c r="O500" s="136"/>
      <c r="P500" s="103"/>
      <c r="Q500" s="103"/>
      <c r="R500" s="103"/>
      <c r="S500" s="56">
        <v>1</v>
      </c>
      <c r="T500" s="57"/>
      <c r="U500" s="19" t="s">
        <v>28</v>
      </c>
      <c r="V500" s="125"/>
      <c r="W500" s="83" t="str">
        <f t="shared" si="303"/>
        <v>A.IV.10.4.1.</v>
      </c>
      <c r="X500" s="67"/>
      <c r="Z500" s="18"/>
      <c r="AA500" s="82"/>
    </row>
    <row r="501" spans="1:27" ht="15" customHeight="1" outlineLevel="3">
      <c r="D501" s="20"/>
      <c r="N501" s="7" t="s">
        <v>573</v>
      </c>
      <c r="O501" s="136"/>
      <c r="P501" s="46"/>
      <c r="Q501" s="46"/>
      <c r="R501" s="46"/>
      <c r="S501" s="46">
        <v>2</v>
      </c>
      <c r="T501" s="47"/>
      <c r="U501" s="8" t="s">
        <v>273</v>
      </c>
      <c r="V501" s="125"/>
      <c r="W501" s="83" t="str">
        <f t="shared" si="303"/>
        <v>A.IV.10.4.2.</v>
      </c>
      <c r="X501" s="67"/>
      <c r="Z501" s="18"/>
      <c r="AA501" s="82"/>
    </row>
    <row r="502" spans="1:27" ht="15" customHeight="1" outlineLevel="3">
      <c r="D502" s="20"/>
      <c r="N502" s="7" t="s">
        <v>569</v>
      </c>
      <c r="O502" s="41"/>
      <c r="P502" s="42"/>
      <c r="Q502" s="42"/>
      <c r="R502" s="42">
        <v>5</v>
      </c>
      <c r="S502" s="42"/>
      <c r="T502" s="43"/>
      <c r="U502" s="48" t="s">
        <v>54</v>
      </c>
      <c r="V502" s="27"/>
      <c r="W502" s="31" t="str">
        <f t="shared" si="303"/>
        <v>A.IV.10.5.</v>
      </c>
      <c r="X502" s="67"/>
      <c r="Z502" s="18"/>
      <c r="AA502" s="82"/>
    </row>
    <row r="503" spans="1:27" ht="15" customHeight="1" outlineLevel="3">
      <c r="D503" s="20"/>
      <c r="N503" s="7" t="s">
        <v>570</v>
      </c>
      <c r="O503" s="41"/>
      <c r="P503" s="42"/>
      <c r="Q503" s="42"/>
      <c r="R503" s="42">
        <v>6</v>
      </c>
      <c r="S503" s="42"/>
      <c r="T503" s="43"/>
      <c r="U503" s="48" t="s">
        <v>55</v>
      </c>
      <c r="V503" s="27"/>
      <c r="W503" s="31" t="str">
        <f t="shared" si="303"/>
        <v>A.IV.10.6.</v>
      </c>
      <c r="X503" s="67"/>
      <c r="Z503" s="18"/>
      <c r="AA503" s="82"/>
    </row>
    <row r="504" spans="1:27" ht="15" customHeight="1" outlineLevel="3">
      <c r="D504" s="20"/>
      <c r="N504" s="7" t="s">
        <v>571</v>
      </c>
      <c r="O504" s="41"/>
      <c r="P504" s="42"/>
      <c r="Q504" s="42"/>
      <c r="R504" s="42">
        <v>7</v>
      </c>
      <c r="S504" s="42"/>
      <c r="T504" s="43"/>
      <c r="U504" s="48" t="s">
        <v>59</v>
      </c>
      <c r="V504" s="27"/>
      <c r="W504" s="31" t="str">
        <f t="shared" si="303"/>
        <v>A.IV.10.7.</v>
      </c>
      <c r="X504" s="67"/>
      <c r="Z504" s="18"/>
      <c r="AA504" s="82"/>
    </row>
    <row r="505" spans="1:27" ht="15" customHeight="1" outlineLevel="2">
      <c r="A505" s="7" t="e">
        <f>A488</f>
        <v>#REF!</v>
      </c>
      <c r="B505" s="7" t="e">
        <f>B488</f>
        <v>#REF!</v>
      </c>
      <c r="C505" s="20" t="str">
        <f>Q505</f>
        <v>V</v>
      </c>
      <c r="F505" s="7" t="e">
        <f t="shared" si="339"/>
        <v>#REF!</v>
      </c>
      <c r="G505" s="7" t="e">
        <f t="shared" si="337"/>
        <v>#REF!</v>
      </c>
      <c r="H505" s="7" t="s">
        <v>70</v>
      </c>
      <c r="I505" s="7" t="str">
        <f t="shared" ref="I505:I512" si="354">$I$340</f>
        <v>IV. CZĘŚĆ BRANŻOWA (ROBOTY TOWARZYSZĄCE)</v>
      </c>
      <c r="J505" s="7" t="str">
        <f>Q505&amp;". "&amp;U505</f>
        <v>V. Stała Organizacja Ruchu</v>
      </c>
      <c r="M505" s="7" t="str">
        <f t="shared" si="340"/>
        <v>A. DOKUMENTACJA POWYKONAWCZA I OPERAT KOLAUDACYJNY W WERSJI PAPIEROWEJ
IV. CZĘŚĆ BRANŻOWA (ROBOTY TOWARZYSZĄCE)
V. Stała Organizacja Ruchu</v>
      </c>
      <c r="N505" s="7" t="s">
        <v>598</v>
      </c>
      <c r="O505" s="36"/>
      <c r="P505" s="37"/>
      <c r="Q505" s="37" t="s">
        <v>591</v>
      </c>
      <c r="R505" s="37"/>
      <c r="S505" s="37"/>
      <c r="T505" s="38"/>
      <c r="U505" s="36" t="s">
        <v>416</v>
      </c>
      <c r="V505" s="28"/>
      <c r="W505" s="129" t="str">
        <f t="shared" si="303"/>
        <v>A.V.1.</v>
      </c>
      <c r="X505" s="69"/>
      <c r="Z505" s="18"/>
      <c r="AA505" s="40"/>
    </row>
    <row r="506" spans="1:27" outlineLevel="3">
      <c r="A506" s="7" t="e">
        <f t="shared" si="352"/>
        <v>#REF!</v>
      </c>
      <c r="B506" s="7" t="e">
        <f t="shared" si="352"/>
        <v>#REF!</v>
      </c>
      <c r="C506" s="7" t="str">
        <f t="shared" si="352"/>
        <v>V</v>
      </c>
      <c r="D506" s="20">
        <f>R506</f>
        <v>1</v>
      </c>
      <c r="F506" s="7" t="e">
        <f t="shared" si="339"/>
        <v>#REF!</v>
      </c>
      <c r="G506" s="7" t="e">
        <f t="shared" si="337"/>
        <v>#REF!</v>
      </c>
      <c r="H506" s="7" t="s">
        <v>70</v>
      </c>
      <c r="I506" s="7" t="str">
        <f t="shared" si="354"/>
        <v>IV. CZĘŚĆ BRANŻOWA (ROBOTY TOWARZYSZĄCE)</v>
      </c>
      <c r="J506" s="7" t="str">
        <f t="shared" ref="J506:J512" si="355">$J$505</f>
        <v>V. Stała Organizacja Ruchu</v>
      </c>
      <c r="K506" s="7" t="str">
        <f>R506&amp;". "&amp;U506</f>
        <v>1. DOKUMENTACJA PROJEKTOWA PODSTAWOWA Z NANIESIONYMI ZMIANAMI ORAZ DODATKOWA</v>
      </c>
      <c r="M506" s="7" t="str">
        <f t="shared" si="340"/>
        <v>A. DOKUMENTACJA POWYKONAWCZA I OPERAT KOLAUDACYJNY W WERSJI PAPIEROWEJ
IV. CZĘŚĆ BRANŻOWA (ROBOTY TOWARZYSZĄCE)
V. Stała Organizacja Ruchu
1. DOKUMENTACJA PROJEKTOWA PODSTAWOWA Z NANIESIONYMI ZMIANAMI ORAZ DODATKOWA</v>
      </c>
      <c r="N506" s="7" t="s">
        <v>599</v>
      </c>
      <c r="O506" s="41"/>
      <c r="P506" s="42"/>
      <c r="Q506" s="42"/>
      <c r="R506" s="42">
        <v>1</v>
      </c>
      <c r="S506" s="42"/>
      <c r="T506" s="43"/>
      <c r="U506" s="48" t="s">
        <v>51</v>
      </c>
      <c r="V506" s="25"/>
      <c r="W506" s="31" t="str">
        <f t="shared" si="303"/>
        <v>A.V.1.1.</v>
      </c>
      <c r="X506" s="64"/>
      <c r="Z506" s="171"/>
      <c r="AA506" s="171"/>
    </row>
    <row r="507" spans="1:27" outlineLevel="3">
      <c r="A507" s="7" t="e">
        <f>#REF!</f>
        <v>#REF!</v>
      </c>
      <c r="B507" s="7" t="e">
        <f>#REF!</f>
        <v>#REF!</v>
      </c>
      <c r="C507" s="7" t="e">
        <f>#REF!</f>
        <v>#REF!</v>
      </c>
      <c r="D507" s="7" t="e">
        <f>#REF!</f>
        <v>#REF!</v>
      </c>
      <c r="E507" s="20">
        <f t="shared" ref="E507" si="356">S507</f>
        <v>1</v>
      </c>
      <c r="F507" s="7" t="e">
        <f t="shared" si="339"/>
        <v>#REF!</v>
      </c>
      <c r="G507" s="7" t="e">
        <f t="shared" si="337"/>
        <v>#REF!</v>
      </c>
      <c r="H507" s="7" t="s">
        <v>70</v>
      </c>
      <c r="I507" s="7" t="str">
        <f t="shared" si="354"/>
        <v>IV. CZĘŚĆ BRANŻOWA (ROBOTY TOWARZYSZĄCE)</v>
      </c>
      <c r="J507" s="7" t="str">
        <f t="shared" si="355"/>
        <v>V. Stała Organizacja Ruchu</v>
      </c>
      <c r="K507" s="7" t="str">
        <f>$K$506</f>
        <v>1. DOKUMENTACJA PROJEKTOWA PODSTAWOWA Z NANIESIONYMI ZMIANAMI ORAZ DODATKOWA</v>
      </c>
      <c r="L507" s="7" t="str">
        <f t="shared" ref="L507" si="357">S507&amp;". "&amp;U507</f>
        <v>1. Projekt Wykonawczy</v>
      </c>
      <c r="M507" s="7" t="str">
        <f t="shared" si="340"/>
        <v>A. DOKUMENTACJA POWYKONAWCZA I OPERAT KOLAUDACYJNY W WERSJI PAPIEROWEJ
IV. CZĘŚĆ BRANŻOWA (ROBOTY TOWARZYSZĄCE)
V. Stała Organizacja Ruchu
1. DOKUMENTACJA PROJEKTOWA PODSTAWOWA Z NANIESIONYMI ZMIANAMI ORAZ DODATKOWA
1. Projekt Wykonawczy</v>
      </c>
      <c r="N507" s="7" t="s">
        <v>600</v>
      </c>
      <c r="O507" s="45"/>
      <c r="P507" s="46"/>
      <c r="Q507" s="46"/>
      <c r="R507" s="46"/>
      <c r="S507" s="46">
        <v>1</v>
      </c>
      <c r="T507" s="47"/>
      <c r="U507" s="13" t="s">
        <v>0</v>
      </c>
      <c r="V507" s="26"/>
      <c r="W507" s="83" t="str">
        <f t="shared" si="303"/>
        <v>A.V.1.1.1.</v>
      </c>
      <c r="X507" s="65"/>
      <c r="Z507" s="18"/>
      <c r="AA507" s="40"/>
    </row>
    <row r="508" spans="1:27" s="96" customFormat="1" hidden="1" outlineLevel="3">
      <c r="A508" s="20" t="e">
        <f>#REF!</f>
        <v>#REF!</v>
      </c>
      <c r="B508" s="20" t="e">
        <f>#REF!</f>
        <v>#REF!</v>
      </c>
      <c r="C508" s="20" t="e">
        <f>#REF!</f>
        <v>#REF!</v>
      </c>
      <c r="D508" s="20" t="e">
        <f>#REF!</f>
        <v>#REF!</v>
      </c>
      <c r="E508" s="20">
        <f t="shared" ref="E508" si="358">S508</f>
        <v>4</v>
      </c>
      <c r="F508" s="20" t="e">
        <f t="shared" ref="F508" si="359">IF(A508="","",(A508&amp;"."))&amp;IF(B508="","",(B508&amp;"."))&amp;IF(C508="","",(C508&amp;"."))&amp;IF(D508="","",(D508&amp;"."))&amp;IF(E508="","",(E508&amp;"."))</f>
        <v>#REF!</v>
      </c>
      <c r="G508" s="20" t="e">
        <f t="shared" ref="G508" si="360">F508&amp;" "&amp;U508</f>
        <v>#REF!</v>
      </c>
      <c r="H508" s="20" t="s">
        <v>70</v>
      </c>
      <c r="I508" s="20" t="str">
        <f t="shared" si="354"/>
        <v>IV. CZĘŚĆ BRANŻOWA (ROBOTY TOWARZYSZĄCE)</v>
      </c>
      <c r="J508" s="20" t="str">
        <f t="shared" si="355"/>
        <v>V. Stała Organizacja Ruchu</v>
      </c>
      <c r="K508" s="20" t="str">
        <f>$K$506</f>
        <v>1. DOKUMENTACJA PROJEKTOWA PODSTAWOWA Z NANIESIONYMI ZMIANAMI ORAZ DODATKOWA</v>
      </c>
      <c r="L508" s="20" t="str">
        <f t="shared" ref="L508" si="361">S508&amp;". "&amp;U508</f>
        <v>4. Projekt Powykonawczy konstrukcji wsporczych</v>
      </c>
      <c r="M508" s="20" t="str">
        <f t="shared" ref="M508" si="362">H508&amp;IF((I508=""),"","
")&amp;I508&amp;IF((J508=""),"","
")&amp;J508&amp;IF((K508=""),"","
")&amp;K508&amp;IF((L508=""),"","
")&amp;L508</f>
        <v>A. DOKUMENTACJA POWYKONAWCZA I OPERAT KOLAUDACYJNY W WERSJI PAPIEROWEJ
IV. CZĘŚĆ BRANŻOWA (ROBOTY TOWARZYSZĄCE)
V. Stała Organizacja Ruchu
1. DOKUMENTACJA PROJEKTOWA PODSTAWOWA Z NANIESIONYMI ZMIANAMI ORAZ DODATKOWA
4. Projekt Powykonawczy konstrukcji wsporczych</v>
      </c>
      <c r="N508" s="20"/>
      <c r="O508" s="102"/>
      <c r="P508" s="103"/>
      <c r="Q508" s="103"/>
      <c r="R508" s="103"/>
      <c r="S508" s="103">
        <v>4</v>
      </c>
      <c r="T508" s="104"/>
      <c r="U508" s="88" t="s">
        <v>269</v>
      </c>
      <c r="V508" s="84"/>
      <c r="W508" s="83">
        <f t="shared" si="303"/>
        <v>0</v>
      </c>
      <c r="X508" s="105"/>
      <c r="Y508" s="20"/>
      <c r="Z508" s="106"/>
      <c r="AA508" s="107"/>
    </row>
    <row r="509" spans="1:27" s="54" customFormat="1" ht="15" customHeight="1" outlineLevel="3">
      <c r="A509" s="7" t="e">
        <f>#REF!</f>
        <v>#REF!</v>
      </c>
      <c r="B509" s="7" t="e">
        <f>#REF!</f>
        <v>#REF!</v>
      </c>
      <c r="C509" s="7" t="e">
        <f>#REF!</f>
        <v>#REF!</v>
      </c>
      <c r="D509" s="7">
        <f t="shared" ref="D509" si="363">R509</f>
        <v>2</v>
      </c>
      <c r="E509" s="7"/>
      <c r="F509" s="7" t="e">
        <f t="shared" ref="F509" si="364">IF(A509="","",(A509&amp;"."))&amp;IF(B509="","",(B509&amp;"."))&amp;IF(C509="","",(C509&amp;"."))&amp;IF(D509="","",(D509&amp;"."))&amp;IF(E509="","",(E509&amp;"."))</f>
        <v>#REF!</v>
      </c>
      <c r="G509" s="7" t="e">
        <f t="shared" ref="G509" si="365">F509&amp;" "&amp;U509</f>
        <v>#REF!</v>
      </c>
      <c r="H509" s="7" t="s">
        <v>70</v>
      </c>
      <c r="I509" s="7" t="str">
        <f t="shared" si="354"/>
        <v>IV. CZĘŚĆ BRANŻOWA (ROBOTY TOWARZYSZĄCE)</v>
      </c>
      <c r="J509" s="7" t="str">
        <f t="shared" si="355"/>
        <v>V. Stała Organizacja Ruchu</v>
      </c>
      <c r="K509" s="7" t="str">
        <f t="shared" ref="K509" si="366">R509&amp;". "&amp;U509</f>
        <v>2. SZCZEGÓŁOWE SPECYFIKACJE TECHNICZNE</v>
      </c>
      <c r="L509" s="7"/>
      <c r="M509" s="7" t="str">
        <f t="shared" ref="M509" si="367">H509&amp;IF((I509=""),"","
")&amp;I509&amp;IF((J509=""),"","
")&amp;J509&amp;IF((K509=""),"","
")&amp;K509&amp;IF((L509=""),"","
")&amp;L509</f>
        <v>A. DOKUMENTACJA POWYKONAWCZA I OPERAT KOLAUDACYJNY W WERSJI PAPIEROWEJ
IV. CZĘŚĆ BRANŻOWA (ROBOTY TOWARZYSZĄCE)
V. Stała Organizacja Ruchu
2. SZCZEGÓŁOWE SPECYFIKACJE TECHNICZNE</v>
      </c>
      <c r="N509" s="7" t="s">
        <v>601</v>
      </c>
      <c r="O509" s="41"/>
      <c r="P509" s="42"/>
      <c r="Q509" s="42"/>
      <c r="R509" s="42">
        <v>2</v>
      </c>
      <c r="S509" s="42"/>
      <c r="T509" s="43"/>
      <c r="U509" s="48" t="s">
        <v>52</v>
      </c>
      <c r="V509" s="25"/>
      <c r="W509" s="31" t="str">
        <f t="shared" si="303"/>
        <v>A.V.1.2.</v>
      </c>
      <c r="X509" s="64"/>
      <c r="Y509" s="7"/>
      <c r="Z509" s="18"/>
      <c r="AA509" s="78"/>
    </row>
    <row r="510" spans="1:27" s="54" customFormat="1" outlineLevel="3">
      <c r="A510" s="7" t="e">
        <f>#REF!</f>
        <v>#REF!</v>
      </c>
      <c r="B510" s="7" t="e">
        <f>#REF!</f>
        <v>#REF!</v>
      </c>
      <c r="C510" s="7" t="e">
        <f>#REF!</f>
        <v>#REF!</v>
      </c>
      <c r="D510" s="7">
        <f>R510</f>
        <v>3</v>
      </c>
      <c r="E510" s="7"/>
      <c r="F510" s="7" t="e">
        <f t="shared" ref="F510:F512" si="368">IF(A510="","",(A510&amp;"."))&amp;IF(B510="","",(B510&amp;"."))&amp;IF(C510="","",(C510&amp;"."))&amp;IF(D510="","",(D510&amp;"."))&amp;IF(E510="","",(E510&amp;"."))</f>
        <v>#REF!</v>
      </c>
      <c r="G510" s="7" t="e">
        <f t="shared" ref="G510:G512" si="369">F510&amp;" "&amp;U510</f>
        <v>#REF!</v>
      </c>
      <c r="H510" s="7" t="s">
        <v>70</v>
      </c>
      <c r="I510" s="7" t="str">
        <f t="shared" si="354"/>
        <v>IV. CZĘŚĆ BRANŻOWA (ROBOTY TOWARZYSZĄCE)</v>
      </c>
      <c r="J510" s="7" t="str">
        <f t="shared" si="355"/>
        <v>V. Stała Organizacja Ruchu</v>
      </c>
      <c r="K510" s="7" t="str">
        <f>R510&amp;". "&amp;U510</f>
        <v>3. RECEPTY I USTALENIA TECHNOLOGICZNE, DOKUMENTY JAKOŚCIOWE ROBÓT</v>
      </c>
      <c r="L510" s="7"/>
      <c r="M510" s="7" t="str">
        <f t="shared" ref="M510:M512" si="370">H510&amp;IF((I510=""),"","
")&amp;I510&amp;IF((J510=""),"","
")&amp;J510&amp;IF((K510=""),"","
")&amp;K510&amp;IF((L510=""),"","
")&amp;L510</f>
        <v>A. DOKUMENTACJA POWYKONAWCZA I OPERAT KOLAUDACYJNY W WERSJI PAPIEROWEJ
IV. CZĘŚĆ BRANŻOWA (ROBOTY TOWARZYSZĄCE)
V. Stała Organizacja Ruchu
3. RECEPTY I USTALENIA TECHNOLOGICZNE, DOKUMENTY JAKOŚCIOWE ROBÓT</v>
      </c>
      <c r="N510" s="7" t="s">
        <v>602</v>
      </c>
      <c r="O510" s="41"/>
      <c r="P510" s="42"/>
      <c r="Q510" s="42"/>
      <c r="R510" s="42">
        <v>3</v>
      </c>
      <c r="S510" s="42"/>
      <c r="T510" s="43"/>
      <c r="U510" s="48" t="s">
        <v>53</v>
      </c>
      <c r="V510" s="25"/>
      <c r="W510" s="31" t="str">
        <f t="shared" si="303"/>
        <v>A.V.1.3.</v>
      </c>
      <c r="X510" s="76"/>
      <c r="Y510" s="7"/>
      <c r="Z510" s="171"/>
      <c r="AA510" s="171"/>
    </row>
    <row r="511" spans="1:27" s="54" customFormat="1" outlineLevel="3">
      <c r="A511" s="7" t="e">
        <f t="shared" ref="A511:D512" si="371">A509</f>
        <v>#REF!</v>
      </c>
      <c r="B511" s="7" t="e">
        <f t="shared" si="371"/>
        <v>#REF!</v>
      </c>
      <c r="C511" s="7" t="e">
        <f t="shared" si="371"/>
        <v>#REF!</v>
      </c>
      <c r="D511" s="7">
        <f t="shared" si="371"/>
        <v>2</v>
      </c>
      <c r="E511" s="7">
        <f t="shared" ref="E511" si="372">S511</f>
        <v>1</v>
      </c>
      <c r="F511" s="7" t="e">
        <f t="shared" ref="F511" si="373">IF(A511="","",(A511&amp;"."))&amp;IF(B511="","",(B511&amp;"."))&amp;IF(C511="","",(C511&amp;"."))&amp;IF(D511="","",(D511&amp;"."))&amp;IF(E511="","",(E511&amp;"."))</f>
        <v>#REF!</v>
      </c>
      <c r="G511" s="7" t="e">
        <f t="shared" ref="G511" si="374">F511&amp;" "&amp;U511</f>
        <v>#REF!</v>
      </c>
      <c r="H511" s="7" t="s">
        <v>70</v>
      </c>
      <c r="I511" s="7" t="str">
        <f t="shared" si="354"/>
        <v>IV. CZĘŚĆ BRANŻOWA (ROBOTY TOWARZYSZĄCE)</v>
      </c>
      <c r="J511" s="7" t="str">
        <f t="shared" si="355"/>
        <v>V. Stała Organizacja Ruchu</v>
      </c>
      <c r="K511" s="7" t="str">
        <f>$K$510</f>
        <v>3. RECEPTY I USTALENIA TECHNOLOGICZNE, DOKUMENTY JAKOŚCIOWE ROBÓT</v>
      </c>
      <c r="L511" s="7" t="str">
        <f t="shared" ref="L511" si="375">S511&amp;". "&amp;U511</f>
        <v>1. Materiały</v>
      </c>
      <c r="M511" s="7" t="str">
        <f t="shared" ref="M511" si="376">H511&amp;IF((I511=""),"","
")&amp;I511&amp;IF((J511=""),"","
")&amp;J511&amp;IF((K511=""),"","
")&amp;K511&amp;IF((L511=""),"","
")&amp;L511</f>
        <v>A. DOKUMENTACJA POWYKONAWCZA I OPERAT KOLAUDACYJNY W WERSJI PAPIEROWEJ
IV. CZĘŚĆ BRANŻOWA (ROBOTY TOWARZYSZĄCE)
V. Stała Organizacja Ruchu
3. RECEPTY I USTALENIA TECHNOLOGICZNE, DOKUMENTY JAKOŚCIOWE ROBÓT
1. Materiały</v>
      </c>
      <c r="N511" s="7" t="s">
        <v>603</v>
      </c>
      <c r="O511" s="45"/>
      <c r="P511" s="46"/>
      <c r="Q511" s="46"/>
      <c r="R511" s="46"/>
      <c r="S511" s="46">
        <v>1</v>
      </c>
      <c r="T511" s="47"/>
      <c r="U511" s="8" t="s">
        <v>420</v>
      </c>
      <c r="V511" s="26"/>
      <c r="W511" s="83" t="str">
        <f t="shared" si="303"/>
        <v>A.V.1.3.1.</v>
      </c>
      <c r="X511" s="76"/>
      <c r="Y511" s="7"/>
      <c r="Z511" s="18"/>
      <c r="AA511" s="78"/>
    </row>
    <row r="512" spans="1:27" s="96" customFormat="1" hidden="1" outlineLevel="3">
      <c r="A512" s="20" t="e">
        <f t="shared" si="371"/>
        <v>#REF!</v>
      </c>
      <c r="B512" s="20" t="e">
        <f t="shared" si="371"/>
        <v>#REF!</v>
      </c>
      <c r="C512" s="20" t="e">
        <f t="shared" si="371"/>
        <v>#REF!</v>
      </c>
      <c r="D512" s="20">
        <f t="shared" si="371"/>
        <v>3</v>
      </c>
      <c r="E512" s="20">
        <f t="shared" ref="E512" si="377">S512</f>
        <v>2</v>
      </c>
      <c r="F512" s="20" t="e">
        <f t="shared" si="368"/>
        <v>#REF!</v>
      </c>
      <c r="G512" s="20" t="e">
        <f t="shared" si="369"/>
        <v>#REF!</v>
      </c>
      <c r="H512" s="20" t="s">
        <v>70</v>
      </c>
      <c r="I512" s="20" t="str">
        <f t="shared" si="354"/>
        <v>IV. CZĘŚĆ BRANŻOWA (ROBOTY TOWARZYSZĄCE)</v>
      </c>
      <c r="J512" s="20" t="str">
        <f t="shared" si="355"/>
        <v>V. Stała Organizacja Ruchu</v>
      </c>
      <c r="K512" s="20" t="str">
        <f>$K$510</f>
        <v>3. RECEPTY I USTALENIA TECHNOLOGICZNE, DOKUMENTY JAKOŚCIOWE ROBÓT</v>
      </c>
      <c r="L512" s="20" t="str">
        <f t="shared" ref="L512" si="378">S512&amp;". "&amp;U512</f>
        <v>2. Program Zapewnienia Jakości</v>
      </c>
      <c r="M512" s="20" t="str">
        <f t="shared" si="370"/>
        <v>A. DOKUMENTACJA POWYKONAWCZA I OPERAT KOLAUDACYJNY W WERSJI PAPIEROWEJ
IV. CZĘŚĆ BRANŻOWA (ROBOTY TOWARZYSZĄCE)
V. Stała Organizacja Ruchu
3. RECEPTY I USTALENIA TECHNOLOGICZNE, DOKUMENTY JAKOŚCIOWE ROBÓT
2. Program Zapewnienia Jakości</v>
      </c>
      <c r="N512" s="20"/>
      <c r="O512" s="102"/>
      <c r="P512" s="103"/>
      <c r="Q512" s="103"/>
      <c r="R512" s="103"/>
      <c r="S512" s="103">
        <v>2</v>
      </c>
      <c r="T512" s="104"/>
      <c r="U512" s="8" t="s">
        <v>69</v>
      </c>
      <c r="V512" s="84"/>
      <c r="W512" s="83">
        <f t="shared" si="303"/>
        <v>0</v>
      </c>
      <c r="X512" s="77"/>
      <c r="Y512" s="20"/>
      <c r="Z512" s="106"/>
      <c r="AA512" s="107"/>
    </row>
    <row r="513" spans="1:28" s="96" customFormat="1" outlineLevel="3">
      <c r="A513" s="20"/>
      <c r="B513" s="20"/>
      <c r="C513" s="20"/>
      <c r="D513" s="20"/>
      <c r="E513" s="20"/>
      <c r="F513" s="20"/>
      <c r="G513" s="20"/>
      <c r="H513" s="20"/>
      <c r="I513" s="20"/>
      <c r="J513" s="20"/>
      <c r="K513" s="20"/>
      <c r="L513" s="20"/>
      <c r="M513" s="20"/>
      <c r="N513" s="7" t="s">
        <v>604</v>
      </c>
      <c r="O513" s="102"/>
      <c r="P513" s="103"/>
      <c r="Q513" s="103"/>
      <c r="R513" s="103"/>
      <c r="S513" s="56">
        <v>2</v>
      </c>
      <c r="T513" s="104"/>
      <c r="U513" s="8" t="s">
        <v>69</v>
      </c>
      <c r="V513" s="87"/>
      <c r="W513" s="86" t="str">
        <f>N513</f>
        <v>A.V.1.3.2.</v>
      </c>
      <c r="X513" s="77"/>
      <c r="Y513" s="20"/>
      <c r="Z513" s="106"/>
      <c r="AA513" s="109"/>
    </row>
    <row r="514" spans="1:28" s="54" customFormat="1" outlineLevel="3">
      <c r="A514" s="7" t="e">
        <f>#REF!</f>
        <v>#REF!</v>
      </c>
      <c r="B514" s="7" t="e">
        <f>#REF!</f>
        <v>#REF!</v>
      </c>
      <c r="C514" s="7" t="e">
        <f>#REF!</f>
        <v>#REF!</v>
      </c>
      <c r="D514" s="7">
        <f>R514</f>
        <v>4</v>
      </c>
      <c r="E514" s="7"/>
      <c r="F514" s="7" t="e">
        <f t="shared" si="339"/>
        <v>#REF!</v>
      </c>
      <c r="G514" s="7" t="e">
        <f t="shared" si="337"/>
        <v>#REF!</v>
      </c>
      <c r="H514" s="7" t="s">
        <v>70</v>
      </c>
      <c r="I514" s="7" t="str">
        <f>$I$340</f>
        <v>IV. CZĘŚĆ BRANŻOWA (ROBOTY TOWARZYSZĄCE)</v>
      </c>
      <c r="J514" s="7" t="str">
        <f>$J$505</f>
        <v>V. Stała Organizacja Ruchu</v>
      </c>
      <c r="K514" s="7" t="str">
        <f>R514&amp;". "&amp;U514</f>
        <v>4. KSIĄŻKI OBMIARÓW</v>
      </c>
      <c r="L514" s="7"/>
      <c r="M514" s="7" t="str">
        <f t="shared" si="340"/>
        <v>A. DOKUMENTACJA POWYKONAWCZA I OPERAT KOLAUDACYJNY W WERSJI PAPIEROWEJ
IV. CZĘŚĆ BRANŻOWA (ROBOTY TOWARZYSZĄCE)
V. Stała Organizacja Ruchu
4. KSIĄŻKI OBMIARÓW</v>
      </c>
      <c r="N514" s="7" t="s">
        <v>605</v>
      </c>
      <c r="O514" s="41"/>
      <c r="P514" s="42"/>
      <c r="Q514" s="42"/>
      <c r="R514" s="42">
        <v>4</v>
      </c>
      <c r="S514" s="42"/>
      <c r="T514" s="43"/>
      <c r="U514" s="48" t="s">
        <v>414</v>
      </c>
      <c r="V514" s="25"/>
      <c r="W514" s="31" t="str">
        <f t="shared" si="303"/>
        <v>A.V.1.4.</v>
      </c>
      <c r="X514" s="76"/>
      <c r="Y514" s="7"/>
      <c r="Z514" s="171"/>
      <c r="AA514" s="171"/>
    </row>
    <row r="515" spans="1:28" s="3" customFormat="1" outlineLevel="3">
      <c r="A515" s="12" t="e">
        <f t="shared" si="352"/>
        <v>#REF!</v>
      </c>
      <c r="B515" s="12" t="e">
        <f t="shared" si="352"/>
        <v>#REF!</v>
      </c>
      <c r="C515" s="12" t="e">
        <f t="shared" si="352"/>
        <v>#REF!</v>
      </c>
      <c r="D515" s="12">
        <f t="shared" si="352"/>
        <v>4</v>
      </c>
      <c r="E515" s="12">
        <f t="shared" ref="E515" si="379">S515</f>
        <v>1</v>
      </c>
      <c r="F515" s="12" t="e">
        <f t="shared" si="339"/>
        <v>#REF!</v>
      </c>
      <c r="G515" s="12" t="e">
        <f t="shared" si="337"/>
        <v>#REF!</v>
      </c>
      <c r="H515" s="12" t="s">
        <v>70</v>
      </c>
      <c r="I515" s="12" t="str">
        <f>$I$340</f>
        <v>IV. CZĘŚĆ BRANŻOWA (ROBOTY TOWARZYSZĄCE)</v>
      </c>
      <c r="J515" s="12" t="str">
        <f>$J$505</f>
        <v>V. Stała Organizacja Ruchu</v>
      </c>
      <c r="K515" s="12" t="str">
        <f>$K$514</f>
        <v>4. KSIĄŻKI OBMIARÓW</v>
      </c>
      <c r="L515" s="12" t="str">
        <f t="shared" ref="L515" si="380">S515&amp;". "&amp;U515</f>
        <v>1. Książki Obmiarów - wersja PDF na płycie</v>
      </c>
      <c r="M515" s="12" t="str">
        <f t="shared" si="340"/>
        <v>A. DOKUMENTACJA POWYKONAWCZA I OPERAT KOLAUDACYJNY W WERSJI PAPIEROWEJ
IV. CZĘŚĆ BRANŻOWA (ROBOTY TOWARZYSZĄCE)
V. Stała Organizacja Ruchu
4. KSIĄŻKI OBMIARÓW
1. Książki Obmiarów - wersja PDF na płycie</v>
      </c>
      <c r="N515" s="7" t="s">
        <v>606</v>
      </c>
      <c r="O515" s="55"/>
      <c r="P515" s="56"/>
      <c r="Q515" s="56"/>
      <c r="R515" s="56"/>
      <c r="S515" s="56">
        <v>1</v>
      </c>
      <c r="T515" s="57"/>
      <c r="U515" s="19" t="s">
        <v>273</v>
      </c>
      <c r="V515" s="83"/>
      <c r="W515" s="83" t="str">
        <f t="shared" si="303"/>
        <v>A.V.1.4.1.</v>
      </c>
      <c r="X515" s="110"/>
      <c r="Y515" s="12"/>
      <c r="Z515" s="58"/>
      <c r="AA515" s="59"/>
    </row>
    <row r="516" spans="1:28" outlineLevel="3">
      <c r="A516" s="7" t="e">
        <f>#REF!</f>
        <v>#REF!</v>
      </c>
      <c r="B516" s="7" t="e">
        <f>#REF!</f>
        <v>#REF!</v>
      </c>
      <c r="C516" s="7" t="e">
        <f>#REF!</f>
        <v>#REF!</v>
      </c>
      <c r="D516" s="20">
        <f t="shared" ref="D516:D518" si="381">R516</f>
        <v>5</v>
      </c>
      <c r="F516" s="7" t="e">
        <f t="shared" si="339"/>
        <v>#REF!</v>
      </c>
      <c r="G516" s="7" t="e">
        <f t="shared" si="337"/>
        <v>#REF!</v>
      </c>
      <c r="H516" s="7" t="s">
        <v>70</v>
      </c>
      <c r="I516" s="7" t="str">
        <f>$I$340</f>
        <v>IV. CZĘŚĆ BRANŻOWA (ROBOTY TOWARZYSZĄCE)</v>
      </c>
      <c r="J516" s="7" t="str">
        <f>$J$505</f>
        <v>V. Stała Organizacja Ruchu</v>
      </c>
      <c r="K516" s="7" t="str">
        <f t="shared" ref="K516:K518" si="382">R516&amp;". "&amp;U516</f>
        <v>5. WYNIKI POMIARÓW KONTROLNYCH ORAZ BADAŃ I OZNACZEŃ LABORATORYJNYCH, ZGODNIE Z SST I PZJ</v>
      </c>
      <c r="M516" s="7" t="str">
        <f t="shared" si="340"/>
        <v>A. DOKUMENTACJA POWYKONAWCZA I OPERAT KOLAUDACYJNY W WERSJI PAPIEROWEJ
IV. CZĘŚĆ BRANŻOWA (ROBOTY TOWARZYSZĄCE)
V. Stała Organizacja Ruchu
5. WYNIKI POMIARÓW KONTROLNYCH ORAZ BADAŃ I OZNACZEŃ LABORATORYJNYCH, ZGODNIE Z SST I PZJ</v>
      </c>
      <c r="N516" s="7" t="s">
        <v>607</v>
      </c>
      <c r="O516" s="41"/>
      <c r="P516" s="42"/>
      <c r="Q516" s="42"/>
      <c r="R516" s="42">
        <v>5</v>
      </c>
      <c r="S516" s="42"/>
      <c r="T516" s="43"/>
      <c r="U516" s="48" t="s">
        <v>54</v>
      </c>
      <c r="V516" s="27"/>
      <c r="W516" s="31" t="str">
        <f t="shared" si="303"/>
        <v>A.V.1.5.</v>
      </c>
      <c r="X516" s="76"/>
      <c r="Z516" s="171"/>
      <c r="AA516" s="171"/>
      <c r="AB516" s="60"/>
    </row>
    <row r="517" spans="1:28" outlineLevel="3">
      <c r="A517" s="7" t="e">
        <f t="shared" si="352"/>
        <v>#REF!</v>
      </c>
      <c r="B517" s="7" t="e">
        <f t="shared" si="352"/>
        <v>#REF!</v>
      </c>
      <c r="C517" s="7" t="e">
        <f t="shared" si="352"/>
        <v>#REF!</v>
      </c>
      <c r="D517" s="20">
        <f t="shared" si="381"/>
        <v>6</v>
      </c>
      <c r="F517" s="7" t="e">
        <f t="shared" si="339"/>
        <v>#REF!</v>
      </c>
      <c r="G517" s="7" t="e">
        <f t="shared" si="337"/>
        <v>#REF!</v>
      </c>
      <c r="H517" s="7" t="s">
        <v>70</v>
      </c>
      <c r="I517" s="7" t="str">
        <f>$I$340</f>
        <v>IV. CZĘŚĆ BRANŻOWA (ROBOTY TOWARZYSZĄCE)</v>
      </c>
      <c r="J517" s="7" t="str">
        <f>$J$505</f>
        <v>V. Stała Organizacja Ruchu</v>
      </c>
      <c r="K517" s="7" t="str">
        <f t="shared" si="382"/>
        <v>6. DEKLARACJE ZGODNOŚCI LUB CERTYFIKATY WŁAŚCIWOŚCI WBUDOWANYCH MATERIAŁÓW ZGODNIE Z SST I PZJ</v>
      </c>
      <c r="M517" s="7" t="str">
        <f t="shared" si="340"/>
        <v>A. DOKUMENTACJA POWYKONAWCZA I OPERAT KOLAUDACYJNY W WERSJI PAPIEROWEJ
IV. CZĘŚĆ BRANŻOWA (ROBOTY TOWARZYSZĄCE)
V. Stała Organizacja Ruchu
6. DEKLARACJE ZGODNOŚCI LUB CERTYFIKATY WŁAŚCIWOŚCI WBUDOWANYCH MATERIAŁÓW ZGODNIE Z SST I PZJ</v>
      </c>
      <c r="N517" s="7" t="s">
        <v>608</v>
      </c>
      <c r="O517" s="41"/>
      <c r="P517" s="42"/>
      <c r="Q517" s="42"/>
      <c r="R517" s="42">
        <v>6</v>
      </c>
      <c r="S517" s="42"/>
      <c r="T517" s="43"/>
      <c r="U517" s="48" t="s">
        <v>55</v>
      </c>
      <c r="V517" s="27"/>
      <c r="W517" s="31" t="str">
        <f t="shared" si="303"/>
        <v>A.V.1.6.</v>
      </c>
      <c r="X517" s="76"/>
    </row>
    <row r="518" spans="1:28" outlineLevel="3">
      <c r="A518" s="7" t="e">
        <f t="shared" ref="A518:C518" si="383">A517</f>
        <v>#REF!</v>
      </c>
      <c r="B518" s="7" t="e">
        <f t="shared" si="383"/>
        <v>#REF!</v>
      </c>
      <c r="C518" s="7" t="e">
        <f t="shared" si="383"/>
        <v>#REF!</v>
      </c>
      <c r="D518" s="20">
        <f t="shared" si="381"/>
        <v>7</v>
      </c>
      <c r="F518" s="7" t="e">
        <f t="shared" si="339"/>
        <v>#REF!</v>
      </c>
      <c r="G518" s="7" t="e">
        <f t="shared" si="337"/>
        <v>#REF!</v>
      </c>
      <c r="H518" s="7" t="str">
        <f>H517</f>
        <v>A. DOKUMENTACJA POWYKONAWCZA I OPERAT KOLAUDACYJNY W WERSJI PAPIEROWEJ</v>
      </c>
      <c r="I518" s="7" t="str">
        <f>$I$340</f>
        <v>IV. CZĘŚĆ BRANŻOWA (ROBOTY TOWARZYSZĄCE)</v>
      </c>
      <c r="J518" s="7" t="str">
        <f>$J$505</f>
        <v>V. Stała Organizacja Ruchu</v>
      </c>
      <c r="K518" s="7" t="str">
        <f t="shared" si="382"/>
        <v>7. GEODEZYJNA INWENTARYZACJA POWYKONAWCZA</v>
      </c>
      <c r="M518" s="7" t="str">
        <f t="shared" si="340"/>
        <v>A. DOKUMENTACJA POWYKONAWCZA I OPERAT KOLAUDACYJNY W WERSJI PAPIEROWEJ
IV. CZĘŚĆ BRANŻOWA (ROBOTY TOWARZYSZĄCE)
V. Stała Organizacja Ruchu
7. GEODEZYJNA INWENTARYZACJA POWYKONAWCZA</v>
      </c>
      <c r="N518" s="7" t="s">
        <v>609</v>
      </c>
      <c r="O518" s="41"/>
      <c r="P518" s="42"/>
      <c r="Q518" s="42"/>
      <c r="R518" s="42">
        <v>7</v>
      </c>
      <c r="S518" s="42"/>
      <c r="T518" s="43"/>
      <c r="U518" s="48" t="s">
        <v>59</v>
      </c>
      <c r="V518" s="27"/>
      <c r="W518" s="31" t="str">
        <f t="shared" ref="W518" si="384">N518</f>
        <v>A.V.1.7.</v>
      </c>
      <c r="X518" s="76"/>
    </row>
    <row r="519" spans="1:28" ht="15" customHeight="1">
      <c r="A519" s="7">
        <f t="shared" ref="A519:A523" si="385">O519</f>
        <v>0</v>
      </c>
      <c r="F519" s="7" t="s">
        <v>40</v>
      </c>
      <c r="G519" s="7" t="str">
        <f t="shared" si="337"/>
        <v>B PLAN DZIAŁAŃ UTRZYMANIOWYCH</v>
      </c>
      <c r="H519" s="7" t="str">
        <f>F519&amp;". "&amp;U519</f>
        <v>B. PLAN DZIAŁAŃ UTRZYMANIOWYCH</v>
      </c>
      <c r="M519" s="7" t="str">
        <f t="shared" si="340"/>
        <v>B. PLAN DZIAŁAŃ UTRZYMANIOWYCH</v>
      </c>
      <c r="N519" s="7" t="s">
        <v>595</v>
      </c>
      <c r="O519" s="36"/>
      <c r="P519" s="37"/>
      <c r="Q519" s="37" t="s">
        <v>592</v>
      </c>
      <c r="R519" s="37"/>
      <c r="S519" s="37"/>
      <c r="T519" s="38"/>
      <c r="U519" s="150" t="s">
        <v>417</v>
      </c>
      <c r="V519" s="28"/>
      <c r="W519" s="129" t="str">
        <f>N519</f>
        <v>A.VI.1.</v>
      </c>
      <c r="X519" s="62"/>
      <c r="Z519" s="171"/>
      <c r="AA519" s="171"/>
    </row>
    <row r="520" spans="1:28" s="96" customFormat="1" ht="15" hidden="1" customHeight="1">
      <c r="A520" s="20" t="str">
        <f t="shared" si="385"/>
        <v>C</v>
      </c>
      <c r="B520" s="20"/>
      <c r="C520" s="20"/>
      <c r="D520" s="20"/>
      <c r="E520" s="20"/>
      <c r="F520" s="20" t="s">
        <v>41</v>
      </c>
      <c r="G520" s="20" t="str">
        <f t="shared" si="337"/>
        <v>C DOKUMENTACJA PROJEKTOWA W WERSJI EDYTOWALNEJ</v>
      </c>
      <c r="H520" s="20" t="str">
        <f>F520&amp;". "&amp;U520</f>
        <v>C. DOKUMENTACJA PROJEKTOWA W WERSJI EDYTOWALNEJ</v>
      </c>
      <c r="I520" s="20"/>
      <c r="J520" s="20"/>
      <c r="K520" s="20"/>
      <c r="L520" s="20"/>
      <c r="M520" s="20" t="str">
        <f t="shared" si="340"/>
        <v>C. DOKUMENTACJA PROJEKTOWA W WERSJI EDYTOWALNEJ</v>
      </c>
      <c r="N520" s="20" t="s">
        <v>41</v>
      </c>
      <c r="O520" s="162" t="s">
        <v>41</v>
      </c>
      <c r="P520" s="151"/>
      <c r="Q520" s="151"/>
      <c r="R520" s="151"/>
      <c r="S520" s="151"/>
      <c r="T520" s="152"/>
      <c r="U520" s="153" t="s">
        <v>46</v>
      </c>
      <c r="V520" s="154"/>
      <c r="W520" s="129"/>
      <c r="X520" s="108"/>
      <c r="Y520" s="20"/>
      <c r="Z520" s="170"/>
      <c r="AA520" s="170"/>
    </row>
    <row r="521" spans="1:28" s="96" customFormat="1" ht="15" hidden="1" customHeight="1">
      <c r="A521" s="20" t="str">
        <f t="shared" si="385"/>
        <v>D</v>
      </c>
      <c r="B521" s="20"/>
      <c r="C521" s="20"/>
      <c r="D521" s="20"/>
      <c r="E521" s="20"/>
      <c r="F521" s="20" t="s">
        <v>42</v>
      </c>
      <c r="G521" s="20" t="str">
        <f t="shared" si="337"/>
        <v>D KSIĄŻKA DROGI I KSIĄŻKA OBIEKTU MOSTOWEGO</v>
      </c>
      <c r="H521" s="20" t="str">
        <f>F521&amp;". "&amp;U521</f>
        <v>D. KSIĄŻKA DROGI I KSIĄŻKA OBIEKTU MOSTOWEGO</v>
      </c>
      <c r="I521" s="20"/>
      <c r="J521" s="20"/>
      <c r="K521" s="20"/>
      <c r="L521" s="20"/>
      <c r="M521" s="20" t="str">
        <f t="shared" si="340"/>
        <v>D. KSIĄŻKA DROGI I KSIĄŻKA OBIEKTU MOSTOWEGO</v>
      </c>
      <c r="N521" s="20" t="s">
        <v>42</v>
      </c>
      <c r="O521" s="162" t="s">
        <v>42</v>
      </c>
      <c r="P521" s="151"/>
      <c r="Q521" s="151"/>
      <c r="R521" s="151"/>
      <c r="S521" s="151"/>
      <c r="T521" s="152"/>
      <c r="U521" s="153" t="s">
        <v>47</v>
      </c>
      <c r="V521" s="154"/>
      <c r="W521" s="129"/>
      <c r="X521" s="108"/>
      <c r="Y521" s="20"/>
      <c r="Z521" s="170"/>
      <c r="AA521" s="170"/>
    </row>
    <row r="522" spans="1:28" s="96" customFormat="1" ht="15" hidden="1" customHeight="1">
      <c r="A522" s="20" t="str">
        <f t="shared" si="385"/>
        <v>E</v>
      </c>
      <c r="B522" s="20"/>
      <c r="C522" s="20"/>
      <c r="D522" s="20"/>
      <c r="E522" s="20"/>
      <c r="F522" s="20" t="s">
        <v>43</v>
      </c>
      <c r="G522" s="20" t="str">
        <f t="shared" si="337"/>
        <v>E RAPORTY Z PRZEGLĄDÓW SZCZEGÓŁOWYCH</v>
      </c>
      <c r="H522" s="20" t="str">
        <f>F522&amp;". "&amp;U522</f>
        <v>E. RAPORTY Z PRZEGLĄDÓW SZCZEGÓŁOWYCH</v>
      </c>
      <c r="I522" s="20"/>
      <c r="J522" s="20"/>
      <c r="K522" s="20"/>
      <c r="L522" s="20"/>
      <c r="M522" s="20" t="str">
        <f t="shared" si="340"/>
        <v>E. RAPORTY Z PRZEGLĄDÓW SZCZEGÓŁOWYCH</v>
      </c>
      <c r="N522" s="20" t="s">
        <v>43</v>
      </c>
      <c r="O522" s="162" t="s">
        <v>43</v>
      </c>
      <c r="P522" s="151"/>
      <c r="Q522" s="151"/>
      <c r="R522" s="151"/>
      <c r="S522" s="151"/>
      <c r="T522" s="152"/>
      <c r="U522" s="153" t="s">
        <v>48</v>
      </c>
      <c r="V522" s="154"/>
      <c r="W522" s="129"/>
      <c r="X522" s="108"/>
      <c r="Y522" s="20"/>
      <c r="Z522" s="170"/>
      <c r="AA522" s="170"/>
    </row>
    <row r="523" spans="1:28" s="96" customFormat="1" ht="15" hidden="1" customHeight="1">
      <c r="A523" s="20" t="str">
        <f t="shared" si="385"/>
        <v>F</v>
      </c>
      <c r="B523" s="20"/>
      <c r="C523" s="20"/>
      <c r="D523" s="20"/>
      <c r="E523" s="20"/>
      <c r="F523" s="20" t="s">
        <v>44</v>
      </c>
      <c r="G523" s="20" t="str">
        <f t="shared" si="337"/>
        <v>F DOKUMENTACJA Z WYZNACZENIA OBIEKTOM MOSTOWYM WOJSKOWEJ KLASYFIKACJI I OBCIĄŻENIA</v>
      </c>
      <c r="H523" s="20" t="str">
        <f>F523&amp;". "&amp;U523</f>
        <v>F. DOKUMENTACJA Z WYZNACZENIA OBIEKTOM MOSTOWYM WOJSKOWEJ KLASYFIKACJI I OBCIĄŻENIA</v>
      </c>
      <c r="I523" s="20"/>
      <c r="J523" s="20"/>
      <c r="K523" s="20"/>
      <c r="L523" s="20"/>
      <c r="M523" s="20" t="str">
        <f t="shared" si="340"/>
        <v>F. DOKUMENTACJA Z WYZNACZENIA OBIEKTOM MOSTOWYM WOJSKOWEJ KLASYFIKACJI I OBCIĄŻENIA</v>
      </c>
      <c r="N523" s="20" t="s">
        <v>44</v>
      </c>
      <c r="O523" s="162" t="s">
        <v>44</v>
      </c>
      <c r="P523" s="151"/>
      <c r="Q523" s="151"/>
      <c r="R523" s="151"/>
      <c r="S523" s="151"/>
      <c r="T523" s="152"/>
      <c r="U523" s="153" t="s">
        <v>49</v>
      </c>
      <c r="V523" s="154"/>
      <c r="W523" s="129"/>
      <c r="X523" s="108"/>
      <c r="Y523" s="20"/>
      <c r="Z523" s="170"/>
      <c r="AA523" s="170"/>
    </row>
    <row r="524" spans="1:28">
      <c r="N524" s="7" t="s">
        <v>596</v>
      </c>
      <c r="O524" s="163"/>
      <c r="P524" s="155"/>
      <c r="Q524" s="160" t="s">
        <v>593</v>
      </c>
      <c r="R524" s="155"/>
      <c r="S524" s="155"/>
      <c r="T524" s="155"/>
      <c r="U524" s="150" t="s">
        <v>418</v>
      </c>
      <c r="V524" s="156"/>
      <c r="W524" s="157" t="str">
        <f>N524</f>
        <v>AVII.1.</v>
      </c>
    </row>
    <row r="525" spans="1:28">
      <c r="N525" s="7" t="s">
        <v>597</v>
      </c>
      <c r="O525" s="163"/>
      <c r="P525" s="158"/>
      <c r="Q525" s="161" t="s">
        <v>594</v>
      </c>
      <c r="R525" s="158"/>
      <c r="S525" s="158"/>
      <c r="T525" s="158"/>
      <c r="U525" s="159" t="s">
        <v>419</v>
      </c>
      <c r="V525" s="156"/>
      <c r="W525" s="157" t="str">
        <f>N525</f>
        <v>A.VIII.1.</v>
      </c>
    </row>
    <row r="526" spans="1:28">
      <c r="N526" s="7" t="s">
        <v>40</v>
      </c>
      <c r="O526" s="52" t="s">
        <v>40</v>
      </c>
      <c r="P526" s="53"/>
      <c r="Q526" s="53"/>
      <c r="R526" s="53"/>
      <c r="S526" s="53"/>
      <c r="T526" s="131"/>
      <c r="U526" s="132" t="s">
        <v>45</v>
      </c>
      <c r="V526" s="133"/>
      <c r="W526" s="134" t="str">
        <f>N526</f>
        <v>B</v>
      </c>
    </row>
  </sheetData>
  <autoFilter ref="A4:W523" xr:uid="{4882C827-12FC-4C85-BD37-8FA244C0086C}"/>
  <mergeCells count="13">
    <mergeCell ref="Z510:AA510"/>
    <mergeCell ref="Z1:AA1"/>
    <mergeCell ref="Z2:AA2"/>
    <mergeCell ref="Z5:AA5"/>
    <mergeCell ref="Z7:AA7"/>
    <mergeCell ref="Z506:AA506"/>
    <mergeCell ref="Z522:AA522"/>
    <mergeCell ref="Z523:AA523"/>
    <mergeCell ref="Z514:AA514"/>
    <mergeCell ref="Z516:AA516"/>
    <mergeCell ref="Z519:AA519"/>
    <mergeCell ref="Z520:AA520"/>
    <mergeCell ref="Z521:AA521"/>
  </mergeCells>
  <phoneticPr fontId="67" type="noConversion"/>
  <printOptions horizontalCentered="1"/>
  <pageMargins left="0.59055118110236227" right="0.39370078740157483" top="0.59055118110236227" bottom="0.9055118110236221" header="0.31496062992125984" footer="0.31496062992125984"/>
  <pageSetup paperSize="9" scale="47" fitToHeight="0" orientation="portrait" r:id="rId1"/>
  <headerFooter>
    <oddFooter>Strona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B545-A243-4590-B641-6DA1C1BD1C1B}">
  <sheetPr>
    <tabColor rgb="FFFFFF00"/>
    <pageSetUpPr fitToPage="1"/>
  </sheetPr>
  <dimension ref="A1:AA79"/>
  <sheetViews>
    <sheetView tabSelected="1" view="pageBreakPreview" topLeftCell="A52" zoomScale="80" zoomScaleNormal="100" zoomScaleSheetLayoutView="80" workbookViewId="0">
      <selection activeCell="D77" sqref="D77"/>
    </sheetView>
  </sheetViews>
  <sheetFormatPr defaultColWidth="9.140625" defaultRowHeight="14.25" outlineLevelCol="1"/>
  <cols>
    <col min="1" max="1" width="9.140625" style="7"/>
    <col min="2" max="2" width="8.7109375" style="75" customWidth="1"/>
    <col min="3" max="3" width="12.7109375" style="75" customWidth="1"/>
    <col min="4" max="4" width="103.28515625" style="7" customWidth="1"/>
    <col min="5" max="5" width="21.28515625" style="7" customWidth="1"/>
    <col min="6" max="7" width="11.7109375" style="7" customWidth="1" outlineLevel="1"/>
    <col min="8" max="27" width="9.140625" style="7"/>
    <col min="28" max="16384" width="9.140625" style="1"/>
  </cols>
  <sheetData>
    <row r="1" spans="2:11" ht="25.5">
      <c r="B1" s="173" t="s">
        <v>7</v>
      </c>
      <c r="C1" s="173"/>
      <c r="D1" s="173"/>
      <c r="E1" s="173"/>
      <c r="F1" s="173"/>
      <c r="G1" s="173"/>
      <c r="H1" s="4"/>
      <c r="I1" s="4"/>
    </row>
    <row r="2" spans="2:11" ht="25.5">
      <c r="B2" s="173" t="s">
        <v>30</v>
      </c>
      <c r="C2" s="173"/>
      <c r="D2" s="173"/>
      <c r="E2" s="173"/>
      <c r="F2" s="173"/>
      <c r="G2" s="173"/>
      <c r="H2" s="4"/>
      <c r="I2" s="4"/>
    </row>
    <row r="3" spans="2:11" ht="21.6" customHeight="1">
      <c r="B3" s="174" t="s">
        <v>410</v>
      </c>
      <c r="C3" s="174"/>
      <c r="D3" s="174"/>
      <c r="E3" s="174"/>
      <c r="F3" s="174"/>
      <c r="G3" s="174"/>
      <c r="H3" s="5"/>
      <c r="I3" s="5"/>
    </row>
    <row r="4" spans="2:11">
      <c r="B4" s="18"/>
      <c r="C4" s="18"/>
      <c r="D4" s="6"/>
      <c r="E4" s="6"/>
    </row>
    <row r="5" spans="2:11" ht="14.25" customHeight="1">
      <c r="B5" s="175" t="s">
        <v>618</v>
      </c>
      <c r="C5" s="175" t="s">
        <v>619</v>
      </c>
      <c r="D5" s="168" t="s">
        <v>70</v>
      </c>
      <c r="E5" s="175" t="s">
        <v>621</v>
      </c>
      <c r="F5" s="175" t="s">
        <v>6</v>
      </c>
      <c r="G5" s="175" t="s">
        <v>5</v>
      </c>
    </row>
    <row r="6" spans="2:11" ht="13.9" customHeight="1">
      <c r="B6" s="176"/>
      <c r="C6" s="176"/>
      <c r="D6" s="166" t="s">
        <v>617</v>
      </c>
      <c r="E6" s="176"/>
      <c r="F6" s="176"/>
      <c r="G6" s="176"/>
    </row>
    <row r="7" spans="2:11">
      <c r="B7" s="176"/>
      <c r="C7" s="176"/>
      <c r="D7" s="169" t="s">
        <v>622</v>
      </c>
      <c r="E7" s="176"/>
      <c r="F7" s="176"/>
      <c r="G7" s="176"/>
      <c r="K7" s="7" t="str">
        <f>D10&amp;"
 "&amp;D12&amp;"
 "&amp;D13&amp;"
 "&amp;D14&amp;"
 "&amp;D15&amp;"
 "&amp;D16&amp;"
 "&amp;D17&amp;"
 "&amp;D18&amp;"
 "&amp;D19&amp;"
 "&amp;D20&amp;"
 "&amp;D21&amp;"
 "&amp;D22&amp;"
 "&amp;D23&amp;"
 "&amp;D24&amp;"
 "&amp;D25&amp;"
 "&amp;D26&amp;"
 "&amp;D27&amp;"
 "&amp;D28&amp;"
 "&amp;D29&amp;"
 "&amp;D30&amp;"
 "&amp;D73&amp;"
 "&amp;D74&amp;"
 "&amp;D75&amp;"
 "&amp;D76&amp;"
 "&amp;D77&amp;"
 "&amp;D79</f>
        <v>Stal zbrojeniowa
 Prefabrykaty betonowe, chemia budowlana
 Przewody i kształtki wentylacyjne
 Przewody wentylacyjne
 Płyty z wełny mineralnej 
 Anemostaty
 Nawiewniki
 Centrala wentylacyjna
 Kable energetyczne
 Kable energetyczne
 Korytka metalowe
 Kable energetyczne
 Kable energetyczne
 Kable energetyczne
 Rury instalacyjne
 Uchwyty mocowania przewodów
 Puszki montażowe
 Rury karbowane
 Płytki ceramiczne
 Wyposażenie toalet
 znaki przestrzenne
 Kabiny Systemowe
 Drzwi
 Bujaki
 Preparat do konserwacji
 Zawór Ścienny</v>
      </c>
    </row>
    <row r="8" spans="2:11">
      <c r="B8" s="176"/>
      <c r="C8" s="176"/>
      <c r="D8" s="167" t="s">
        <v>623</v>
      </c>
      <c r="E8" s="176"/>
      <c r="F8" s="176"/>
      <c r="G8" s="176"/>
    </row>
    <row r="9" spans="2:11">
      <c r="B9" s="177"/>
      <c r="C9" s="177"/>
      <c r="D9" s="167" t="s">
        <v>620</v>
      </c>
      <c r="E9" s="177"/>
      <c r="F9" s="177"/>
      <c r="G9" s="177"/>
    </row>
    <row r="10" spans="2:11" ht="14.25" customHeight="1">
      <c r="B10" s="164">
        <v>1</v>
      </c>
      <c r="C10" s="165" t="s">
        <v>740</v>
      </c>
      <c r="D10" s="9" t="s">
        <v>624</v>
      </c>
      <c r="E10" s="9" t="s">
        <v>625</v>
      </c>
      <c r="F10" s="164"/>
      <c r="G10" s="164"/>
    </row>
    <row r="11" spans="2:11" ht="14.25" customHeight="1">
      <c r="B11" s="164">
        <v>2</v>
      </c>
      <c r="C11" s="165" t="s">
        <v>741</v>
      </c>
      <c r="D11" s="9" t="s">
        <v>626</v>
      </c>
      <c r="E11" s="9" t="s">
        <v>627</v>
      </c>
      <c r="F11" s="164"/>
      <c r="G11" s="164"/>
    </row>
    <row r="12" spans="2:11" ht="14.25" customHeight="1">
      <c r="B12" s="164">
        <v>3</v>
      </c>
      <c r="C12" s="165" t="s">
        <v>742</v>
      </c>
      <c r="D12" s="9" t="s">
        <v>628</v>
      </c>
      <c r="E12" s="9" t="s">
        <v>629</v>
      </c>
      <c r="F12" s="164"/>
      <c r="G12" s="164"/>
    </row>
    <row r="13" spans="2:11" ht="14.25" customHeight="1">
      <c r="B13" s="164">
        <v>4</v>
      </c>
      <c r="C13" s="165" t="s">
        <v>743</v>
      </c>
      <c r="D13" s="9" t="s">
        <v>630</v>
      </c>
      <c r="E13" s="9" t="s">
        <v>631</v>
      </c>
      <c r="F13" s="164"/>
      <c r="G13" s="164"/>
    </row>
    <row r="14" spans="2:11" ht="14.25" customHeight="1">
      <c r="B14" s="164">
        <v>5</v>
      </c>
      <c r="C14" s="165" t="s">
        <v>744</v>
      </c>
      <c r="D14" s="9" t="s">
        <v>632</v>
      </c>
      <c r="E14" s="9" t="s">
        <v>633</v>
      </c>
      <c r="F14" s="164"/>
      <c r="G14" s="164"/>
    </row>
    <row r="15" spans="2:11" ht="14.25" customHeight="1">
      <c r="B15" s="165">
        <v>6</v>
      </c>
      <c r="C15" s="165" t="s">
        <v>745</v>
      </c>
      <c r="D15" s="9" t="s">
        <v>634</v>
      </c>
      <c r="E15" s="9" t="s">
        <v>635</v>
      </c>
      <c r="F15" s="164"/>
      <c r="G15" s="164"/>
    </row>
    <row r="16" spans="2:11" ht="14.25" customHeight="1">
      <c r="B16" s="165">
        <v>7</v>
      </c>
      <c r="C16" s="165" t="s">
        <v>746</v>
      </c>
      <c r="D16" s="9" t="s">
        <v>636</v>
      </c>
      <c r="E16" s="9" t="s">
        <v>633</v>
      </c>
      <c r="F16" s="164"/>
      <c r="G16" s="164"/>
    </row>
    <row r="17" spans="2:7" ht="14.25" customHeight="1">
      <c r="B17" s="165">
        <v>8</v>
      </c>
      <c r="C17" s="165" t="s">
        <v>747</v>
      </c>
      <c r="D17" s="9" t="s">
        <v>637</v>
      </c>
      <c r="E17" s="9" t="s">
        <v>638</v>
      </c>
      <c r="F17" s="164"/>
      <c r="G17" s="164"/>
    </row>
    <row r="18" spans="2:7" ht="14.25" customHeight="1">
      <c r="B18" s="165">
        <v>9</v>
      </c>
      <c r="C18" s="165" t="s">
        <v>748</v>
      </c>
      <c r="D18" s="9" t="s">
        <v>639</v>
      </c>
      <c r="E18" s="9" t="s">
        <v>640</v>
      </c>
      <c r="F18" s="164"/>
      <c r="G18" s="164"/>
    </row>
    <row r="19" spans="2:7" ht="14.25" customHeight="1">
      <c r="B19" s="165">
        <v>10</v>
      </c>
      <c r="C19" s="165" t="s">
        <v>749</v>
      </c>
      <c r="D19" s="9" t="s">
        <v>641</v>
      </c>
      <c r="E19" s="9" t="s">
        <v>642</v>
      </c>
      <c r="F19" s="164"/>
      <c r="G19" s="164"/>
    </row>
    <row r="20" spans="2:7" ht="14.25" customHeight="1">
      <c r="B20" s="165">
        <v>11</v>
      </c>
      <c r="C20" s="165" t="s">
        <v>750</v>
      </c>
      <c r="D20" s="9" t="s">
        <v>641</v>
      </c>
      <c r="E20" s="9" t="s">
        <v>643</v>
      </c>
      <c r="F20" s="164"/>
      <c r="G20" s="164"/>
    </row>
    <row r="21" spans="2:7" ht="14.25" customHeight="1">
      <c r="B21" s="165">
        <v>12</v>
      </c>
      <c r="C21" s="165" t="s">
        <v>751</v>
      </c>
      <c r="D21" s="9" t="s">
        <v>644</v>
      </c>
      <c r="E21" s="9" t="s">
        <v>645</v>
      </c>
      <c r="F21" s="164"/>
      <c r="G21" s="164"/>
    </row>
    <row r="22" spans="2:7" ht="14.25" customHeight="1">
      <c r="B22" s="165">
        <v>13</v>
      </c>
      <c r="C22" s="165" t="s">
        <v>752</v>
      </c>
      <c r="D22" s="9" t="s">
        <v>641</v>
      </c>
      <c r="E22" s="9" t="s">
        <v>646</v>
      </c>
      <c r="F22" s="164"/>
      <c r="G22" s="164"/>
    </row>
    <row r="23" spans="2:7" ht="14.25" customHeight="1">
      <c r="B23" s="165">
        <v>14</v>
      </c>
      <c r="C23" s="165" t="s">
        <v>753</v>
      </c>
      <c r="D23" s="9" t="s">
        <v>641</v>
      </c>
      <c r="E23" s="9" t="s">
        <v>646</v>
      </c>
      <c r="F23" s="164"/>
      <c r="G23" s="164"/>
    </row>
    <row r="24" spans="2:7" ht="14.25" customHeight="1">
      <c r="B24" s="165">
        <v>15</v>
      </c>
      <c r="C24" s="165" t="s">
        <v>754</v>
      </c>
      <c r="D24" s="9" t="s">
        <v>641</v>
      </c>
      <c r="E24" s="9" t="s">
        <v>646</v>
      </c>
      <c r="F24" s="164"/>
      <c r="G24" s="164"/>
    </row>
    <row r="25" spans="2:7" ht="14.25" customHeight="1">
      <c r="B25" s="165">
        <v>16</v>
      </c>
      <c r="C25" s="165" t="s">
        <v>755</v>
      </c>
      <c r="D25" s="9" t="s">
        <v>647</v>
      </c>
      <c r="E25" s="9" t="s">
        <v>648</v>
      </c>
      <c r="F25" s="164"/>
      <c r="G25" s="164"/>
    </row>
    <row r="26" spans="2:7" ht="14.25" customHeight="1">
      <c r="B26" s="165">
        <v>17</v>
      </c>
      <c r="C26" s="165" t="s">
        <v>756</v>
      </c>
      <c r="D26" s="9" t="s">
        <v>649</v>
      </c>
      <c r="E26" s="9" t="s">
        <v>650</v>
      </c>
      <c r="F26" s="164"/>
      <c r="G26" s="164"/>
    </row>
    <row r="27" spans="2:7" ht="14.25" customHeight="1">
      <c r="B27" s="165">
        <v>18</v>
      </c>
      <c r="C27" s="165" t="s">
        <v>757</v>
      </c>
      <c r="D27" s="9" t="s">
        <v>651</v>
      </c>
      <c r="E27" s="9" t="s">
        <v>650</v>
      </c>
      <c r="F27" s="164"/>
      <c r="G27" s="164"/>
    </row>
    <row r="28" spans="2:7">
      <c r="B28" s="165">
        <v>19</v>
      </c>
      <c r="C28" s="165" t="s">
        <v>758</v>
      </c>
      <c r="D28" s="81" t="s">
        <v>652</v>
      </c>
      <c r="E28" s="81" t="s">
        <v>653</v>
      </c>
      <c r="F28" s="164"/>
      <c r="G28" s="164"/>
    </row>
    <row r="29" spans="2:7" ht="14.25" customHeight="1">
      <c r="B29" s="165">
        <v>20</v>
      </c>
      <c r="C29" s="165" t="s">
        <v>759</v>
      </c>
      <c r="D29" s="81" t="s">
        <v>654</v>
      </c>
      <c r="E29" s="81" t="s">
        <v>655</v>
      </c>
      <c r="F29" s="164"/>
      <c r="G29" s="164"/>
    </row>
    <row r="30" spans="2:7" ht="14.25" customHeight="1">
      <c r="B30" s="165">
        <v>21</v>
      </c>
      <c r="C30" s="165" t="s">
        <v>760</v>
      </c>
      <c r="D30" s="81" t="s">
        <v>656</v>
      </c>
      <c r="E30" s="81" t="s">
        <v>657</v>
      </c>
      <c r="F30" s="164"/>
      <c r="G30" s="164"/>
    </row>
    <row r="31" spans="2:7" ht="14.25" customHeight="1">
      <c r="B31" s="165">
        <v>22</v>
      </c>
      <c r="C31" s="165" t="s">
        <v>761</v>
      </c>
      <c r="D31" s="81" t="s">
        <v>656</v>
      </c>
      <c r="E31" s="81" t="s">
        <v>658</v>
      </c>
      <c r="F31" s="165"/>
      <c r="G31" s="165"/>
    </row>
    <row r="32" spans="2:7" ht="14.25" customHeight="1">
      <c r="B32" s="165">
        <v>23</v>
      </c>
      <c r="C32" s="165" t="s">
        <v>762</v>
      </c>
      <c r="D32" s="81" t="s">
        <v>659</v>
      </c>
      <c r="E32" s="81" t="s">
        <v>660</v>
      </c>
      <c r="F32" s="165"/>
      <c r="G32" s="165"/>
    </row>
    <row r="33" spans="2:7" ht="14.25" customHeight="1">
      <c r="B33" s="165">
        <v>24</v>
      </c>
      <c r="C33" s="165" t="s">
        <v>763</v>
      </c>
      <c r="D33" s="81" t="s">
        <v>661</v>
      </c>
      <c r="E33" s="81" t="s">
        <v>662</v>
      </c>
      <c r="F33" s="165"/>
      <c r="G33" s="165"/>
    </row>
    <row r="34" spans="2:7" ht="14.25" customHeight="1">
      <c r="B34" s="165">
        <v>25</v>
      </c>
      <c r="C34" s="165" t="s">
        <v>764</v>
      </c>
      <c r="D34" s="81" t="s">
        <v>663</v>
      </c>
      <c r="E34" s="81" t="s">
        <v>664</v>
      </c>
      <c r="F34" s="165"/>
      <c r="G34" s="165"/>
    </row>
    <row r="35" spans="2:7" ht="14.25" customHeight="1">
      <c r="B35" s="165">
        <v>26</v>
      </c>
      <c r="C35" s="165" t="s">
        <v>765</v>
      </c>
      <c r="D35" s="81" t="s">
        <v>665</v>
      </c>
      <c r="E35" s="81" t="s">
        <v>666</v>
      </c>
      <c r="F35" s="165"/>
      <c r="G35" s="165"/>
    </row>
    <row r="36" spans="2:7" ht="14.25" customHeight="1">
      <c r="B36" s="165">
        <v>27</v>
      </c>
      <c r="C36" s="165" t="s">
        <v>766</v>
      </c>
      <c r="D36" s="81" t="s">
        <v>667</v>
      </c>
      <c r="E36" s="81" t="s">
        <v>668</v>
      </c>
      <c r="F36" s="165"/>
      <c r="G36" s="165"/>
    </row>
    <row r="37" spans="2:7" ht="14.25" customHeight="1">
      <c r="B37" s="165">
        <v>28</v>
      </c>
      <c r="C37" s="165" t="s">
        <v>767</v>
      </c>
      <c r="D37" s="81" t="s">
        <v>669</v>
      </c>
      <c r="E37" s="81" t="s">
        <v>668</v>
      </c>
      <c r="F37" s="165"/>
      <c r="G37" s="165"/>
    </row>
    <row r="38" spans="2:7" ht="14.25" customHeight="1">
      <c r="B38" s="165">
        <v>29</v>
      </c>
      <c r="C38" s="165" t="s">
        <v>768</v>
      </c>
      <c r="D38" s="81" t="s">
        <v>670</v>
      </c>
      <c r="E38" s="81" t="s">
        <v>671</v>
      </c>
      <c r="F38" s="165"/>
      <c r="G38" s="165"/>
    </row>
    <row r="39" spans="2:7" ht="14.25" customHeight="1">
      <c r="B39" s="165">
        <v>30</v>
      </c>
      <c r="C39" s="165" t="s">
        <v>769</v>
      </c>
      <c r="D39" s="81" t="s">
        <v>659</v>
      </c>
      <c r="E39" s="81" t="s">
        <v>672</v>
      </c>
      <c r="F39" s="165"/>
      <c r="G39" s="165"/>
    </row>
    <row r="40" spans="2:7" ht="14.25" customHeight="1">
      <c r="B40" s="165">
        <v>31</v>
      </c>
      <c r="C40" s="165" t="s">
        <v>770</v>
      </c>
      <c r="D40" s="81" t="s">
        <v>673</v>
      </c>
      <c r="E40" s="81" t="s">
        <v>674</v>
      </c>
      <c r="F40" s="165"/>
      <c r="G40" s="165"/>
    </row>
    <row r="41" spans="2:7" ht="14.25" customHeight="1">
      <c r="B41" s="165">
        <v>32</v>
      </c>
      <c r="C41" s="165" t="s">
        <v>771</v>
      </c>
      <c r="D41" s="81" t="s">
        <v>675</v>
      </c>
      <c r="E41" s="81" t="s">
        <v>676</v>
      </c>
      <c r="F41" s="165"/>
      <c r="G41" s="165"/>
    </row>
    <row r="42" spans="2:7" ht="14.25" customHeight="1">
      <c r="B42" s="165">
        <v>33</v>
      </c>
      <c r="C42" s="165" t="s">
        <v>772</v>
      </c>
      <c r="D42" s="81" t="s">
        <v>677</v>
      </c>
      <c r="E42" s="81" t="s">
        <v>678</v>
      </c>
      <c r="F42" s="165"/>
      <c r="G42" s="165"/>
    </row>
    <row r="43" spans="2:7" ht="14.25" customHeight="1">
      <c r="B43" s="165">
        <v>34</v>
      </c>
      <c r="C43" s="165" t="s">
        <v>773</v>
      </c>
      <c r="D43" s="81" t="s">
        <v>669</v>
      </c>
      <c r="E43" s="81" t="s">
        <v>679</v>
      </c>
      <c r="F43" s="165"/>
      <c r="G43" s="165"/>
    </row>
    <row r="44" spans="2:7" ht="14.25" customHeight="1">
      <c r="B44" s="165">
        <v>35</v>
      </c>
      <c r="C44" s="165" t="s">
        <v>774</v>
      </c>
      <c r="D44" s="81" t="s">
        <v>680</v>
      </c>
      <c r="E44" s="81" t="s">
        <v>681</v>
      </c>
      <c r="F44" s="165"/>
      <c r="G44" s="165"/>
    </row>
    <row r="45" spans="2:7" ht="14.25" customHeight="1">
      <c r="B45" s="165">
        <v>36</v>
      </c>
      <c r="C45" s="165" t="s">
        <v>775</v>
      </c>
      <c r="D45" s="81" t="s">
        <v>682</v>
      </c>
      <c r="E45" s="81" t="s">
        <v>683</v>
      </c>
      <c r="F45" s="165"/>
      <c r="G45" s="165"/>
    </row>
    <row r="46" spans="2:7" ht="14.25" customHeight="1">
      <c r="B46" s="165">
        <v>37</v>
      </c>
      <c r="C46" s="165" t="s">
        <v>776</v>
      </c>
      <c r="D46" s="81" t="s">
        <v>684</v>
      </c>
      <c r="E46" s="81" t="s">
        <v>685</v>
      </c>
      <c r="F46" s="165"/>
      <c r="G46" s="165"/>
    </row>
    <row r="47" spans="2:7" ht="14.25" customHeight="1">
      <c r="B47" s="165">
        <v>38</v>
      </c>
      <c r="C47" s="165" t="s">
        <v>777</v>
      </c>
      <c r="D47" s="81" t="s">
        <v>686</v>
      </c>
      <c r="E47" s="81" t="s">
        <v>687</v>
      </c>
      <c r="F47" s="165"/>
      <c r="G47" s="165"/>
    </row>
    <row r="48" spans="2:7" ht="14.25" customHeight="1">
      <c r="B48" s="165">
        <v>39</v>
      </c>
      <c r="C48" s="165" t="s">
        <v>778</v>
      </c>
      <c r="D48" s="81" t="s">
        <v>688</v>
      </c>
      <c r="E48" s="81" t="s">
        <v>689</v>
      </c>
      <c r="F48" s="165"/>
      <c r="G48" s="165"/>
    </row>
    <row r="49" spans="2:7" ht="14.25" customHeight="1">
      <c r="B49" s="165">
        <v>40</v>
      </c>
      <c r="C49" s="165" t="s">
        <v>779</v>
      </c>
      <c r="D49" s="81" t="s">
        <v>690</v>
      </c>
      <c r="E49" s="81" t="s">
        <v>691</v>
      </c>
      <c r="F49" s="165"/>
      <c r="G49" s="165"/>
    </row>
    <row r="50" spans="2:7" ht="14.25" customHeight="1">
      <c r="B50" s="165">
        <v>41</v>
      </c>
      <c r="C50" s="165" t="s">
        <v>780</v>
      </c>
      <c r="D50" s="81" t="s">
        <v>692</v>
      </c>
      <c r="E50" s="81" t="s">
        <v>693</v>
      </c>
      <c r="F50" s="165"/>
      <c r="G50" s="165"/>
    </row>
    <row r="51" spans="2:7" ht="14.25" customHeight="1">
      <c r="B51" s="165">
        <v>42</v>
      </c>
      <c r="C51" s="165" t="s">
        <v>781</v>
      </c>
      <c r="D51" s="81" t="s">
        <v>694</v>
      </c>
      <c r="E51" s="81" t="s">
        <v>695</v>
      </c>
      <c r="F51" s="165"/>
      <c r="G51" s="165"/>
    </row>
    <row r="52" spans="2:7" ht="14.25" customHeight="1">
      <c r="B52" s="165">
        <v>43</v>
      </c>
      <c r="C52" s="165" t="s">
        <v>782</v>
      </c>
      <c r="D52" s="81" t="s">
        <v>696</v>
      </c>
      <c r="E52" s="81" t="s">
        <v>697</v>
      </c>
      <c r="F52" s="165"/>
      <c r="G52" s="165"/>
    </row>
    <row r="53" spans="2:7" ht="14.25" customHeight="1">
      <c r="B53" s="165">
        <v>44</v>
      </c>
      <c r="C53" s="165" t="s">
        <v>783</v>
      </c>
      <c r="D53" s="81" t="s">
        <v>698</v>
      </c>
      <c r="E53" s="81" t="s">
        <v>635</v>
      </c>
      <c r="F53" s="165"/>
      <c r="G53" s="165"/>
    </row>
    <row r="54" spans="2:7" ht="14.25" customHeight="1">
      <c r="B54" s="165">
        <v>45</v>
      </c>
      <c r="C54" s="165" t="s">
        <v>784</v>
      </c>
      <c r="D54" s="81" t="s">
        <v>626</v>
      </c>
      <c r="E54" s="81" t="s">
        <v>699</v>
      </c>
      <c r="F54" s="165"/>
      <c r="G54" s="165"/>
    </row>
    <row r="55" spans="2:7" ht="14.25" customHeight="1">
      <c r="B55" s="165">
        <v>46</v>
      </c>
      <c r="C55" s="165" t="s">
        <v>785</v>
      </c>
      <c r="D55" s="81" t="s">
        <v>700</v>
      </c>
      <c r="E55" s="81" t="s">
        <v>701</v>
      </c>
      <c r="F55" s="165"/>
      <c r="G55" s="165"/>
    </row>
    <row r="56" spans="2:7" ht="14.25" customHeight="1">
      <c r="B56" s="165">
        <v>47</v>
      </c>
      <c r="C56" s="165" t="s">
        <v>786</v>
      </c>
      <c r="D56" s="81" t="s">
        <v>702</v>
      </c>
      <c r="E56" s="81" t="s">
        <v>701</v>
      </c>
      <c r="F56" s="165"/>
      <c r="G56" s="165"/>
    </row>
    <row r="57" spans="2:7" ht="14.25" customHeight="1">
      <c r="B57" s="165">
        <v>48</v>
      </c>
      <c r="C57" s="165" t="s">
        <v>787</v>
      </c>
      <c r="D57" s="81" t="s">
        <v>703</v>
      </c>
      <c r="E57" s="81" t="s">
        <v>701</v>
      </c>
      <c r="F57" s="165"/>
      <c r="G57" s="165"/>
    </row>
    <row r="58" spans="2:7" ht="14.25" customHeight="1">
      <c r="B58" s="165">
        <v>49</v>
      </c>
      <c r="C58" s="165" t="s">
        <v>788</v>
      </c>
      <c r="D58" s="81" t="s">
        <v>704</v>
      </c>
      <c r="E58" s="81" t="s">
        <v>705</v>
      </c>
      <c r="F58" s="165"/>
      <c r="G58" s="165"/>
    </row>
    <row r="59" spans="2:7" ht="14.25" customHeight="1">
      <c r="B59" s="165">
        <v>50</v>
      </c>
      <c r="C59" s="165" t="s">
        <v>789</v>
      </c>
      <c r="D59" s="81" t="s">
        <v>706</v>
      </c>
      <c r="E59" s="81" t="s">
        <v>707</v>
      </c>
      <c r="F59" s="165"/>
      <c r="G59" s="165"/>
    </row>
    <row r="60" spans="2:7" ht="14.25" customHeight="1">
      <c r="B60" s="165">
        <v>51</v>
      </c>
      <c r="C60" s="165" t="s">
        <v>790</v>
      </c>
      <c r="D60" s="81" t="s">
        <v>708</v>
      </c>
      <c r="E60" s="81" t="s">
        <v>709</v>
      </c>
      <c r="F60" s="165"/>
      <c r="G60" s="165"/>
    </row>
    <row r="61" spans="2:7" ht="14.25" customHeight="1">
      <c r="B61" s="165">
        <v>52</v>
      </c>
      <c r="C61" s="165" t="s">
        <v>791</v>
      </c>
      <c r="D61" s="81" t="s">
        <v>710</v>
      </c>
      <c r="E61" s="81" t="s">
        <v>711</v>
      </c>
      <c r="F61" s="165"/>
      <c r="G61" s="165"/>
    </row>
    <row r="62" spans="2:7" ht="14.25" customHeight="1">
      <c r="B62" s="165">
        <v>53</v>
      </c>
      <c r="C62" s="165" t="s">
        <v>792</v>
      </c>
      <c r="D62" s="81" t="s">
        <v>712</v>
      </c>
      <c r="E62" s="81" t="s">
        <v>713</v>
      </c>
      <c r="F62" s="165"/>
      <c r="G62" s="165"/>
    </row>
    <row r="63" spans="2:7" ht="14.25" customHeight="1">
      <c r="B63" s="165">
        <v>54</v>
      </c>
      <c r="C63" s="165" t="s">
        <v>793</v>
      </c>
      <c r="D63" s="81" t="s">
        <v>714</v>
      </c>
      <c r="E63" s="81" t="s">
        <v>715</v>
      </c>
      <c r="F63" s="165"/>
      <c r="G63" s="165"/>
    </row>
    <row r="64" spans="2:7" ht="14.25" customHeight="1">
      <c r="B64" s="165">
        <v>55</v>
      </c>
      <c r="C64" s="165" t="s">
        <v>794</v>
      </c>
      <c r="D64" s="81" t="s">
        <v>714</v>
      </c>
      <c r="E64" s="81" t="s">
        <v>715</v>
      </c>
      <c r="F64" s="165"/>
      <c r="G64" s="165"/>
    </row>
    <row r="65" spans="2:7" ht="14.25" customHeight="1">
      <c r="B65" s="165">
        <v>56</v>
      </c>
      <c r="C65" s="165" t="s">
        <v>795</v>
      </c>
      <c r="D65" s="81" t="s">
        <v>716</v>
      </c>
      <c r="E65" s="81" t="s">
        <v>715</v>
      </c>
      <c r="F65" s="165"/>
      <c r="G65" s="165"/>
    </row>
    <row r="66" spans="2:7" ht="14.25" customHeight="1">
      <c r="B66" s="165">
        <v>57</v>
      </c>
      <c r="C66" s="165" t="s">
        <v>796</v>
      </c>
      <c r="D66" s="81" t="s">
        <v>717</v>
      </c>
      <c r="E66" s="81" t="s">
        <v>715</v>
      </c>
      <c r="F66" s="165"/>
      <c r="G66" s="165"/>
    </row>
    <row r="67" spans="2:7" ht="14.25" customHeight="1">
      <c r="B67" s="165">
        <v>58</v>
      </c>
      <c r="C67" s="165" t="s">
        <v>797</v>
      </c>
      <c r="D67" s="81" t="s">
        <v>718</v>
      </c>
      <c r="E67" s="81" t="s">
        <v>715</v>
      </c>
      <c r="F67" s="165"/>
      <c r="G67" s="165"/>
    </row>
    <row r="68" spans="2:7" ht="14.25" customHeight="1">
      <c r="B68" s="165">
        <v>59</v>
      </c>
      <c r="C68" s="165" t="s">
        <v>798</v>
      </c>
      <c r="D68" s="81" t="s">
        <v>719</v>
      </c>
      <c r="E68" s="81" t="s">
        <v>715</v>
      </c>
      <c r="F68" s="165"/>
      <c r="G68" s="165"/>
    </row>
    <row r="69" spans="2:7" ht="14.25" customHeight="1">
      <c r="B69" s="165">
        <v>60</v>
      </c>
      <c r="C69" s="165" t="s">
        <v>799</v>
      </c>
      <c r="D69" s="81" t="s">
        <v>720</v>
      </c>
      <c r="E69" s="81" t="s">
        <v>721</v>
      </c>
      <c r="F69" s="165"/>
      <c r="G69" s="165"/>
    </row>
    <row r="70" spans="2:7" ht="14.25" customHeight="1">
      <c r="B70" s="165">
        <v>61</v>
      </c>
      <c r="C70" s="165" t="s">
        <v>800</v>
      </c>
      <c r="D70" s="81" t="s">
        <v>722</v>
      </c>
      <c r="E70" s="81" t="s">
        <v>723</v>
      </c>
      <c r="F70" s="165"/>
      <c r="G70" s="165"/>
    </row>
    <row r="71" spans="2:7" ht="14.25" customHeight="1">
      <c r="B71" s="165">
        <v>62</v>
      </c>
      <c r="C71" s="165" t="s">
        <v>801</v>
      </c>
      <c r="D71" s="81" t="s">
        <v>724</v>
      </c>
      <c r="E71" s="81" t="s">
        <v>725</v>
      </c>
      <c r="F71" s="165"/>
      <c r="G71" s="165"/>
    </row>
    <row r="72" spans="2:7" ht="14.25" customHeight="1">
      <c r="B72" s="165">
        <v>63</v>
      </c>
      <c r="C72" s="165" t="s">
        <v>802</v>
      </c>
      <c r="D72" s="81" t="s">
        <v>726</v>
      </c>
      <c r="E72" s="81" t="s">
        <v>727</v>
      </c>
      <c r="F72" s="165"/>
      <c r="G72" s="165"/>
    </row>
    <row r="73" spans="2:7" ht="14.25" customHeight="1">
      <c r="B73" s="165">
        <v>64</v>
      </c>
      <c r="C73" s="165" t="s">
        <v>803</v>
      </c>
      <c r="D73" s="81" t="s">
        <v>728</v>
      </c>
      <c r="E73" s="81" t="s">
        <v>729</v>
      </c>
      <c r="F73" s="164"/>
      <c r="G73" s="164"/>
    </row>
    <row r="74" spans="2:7" ht="14.25" customHeight="1">
      <c r="B74" s="165">
        <v>65</v>
      </c>
      <c r="C74" s="165" t="s">
        <v>804</v>
      </c>
      <c r="D74" s="81" t="s">
        <v>730</v>
      </c>
      <c r="E74" s="81" t="s">
        <v>731</v>
      </c>
      <c r="F74" s="164"/>
      <c r="G74" s="164"/>
    </row>
    <row r="75" spans="2:7" ht="14.25" customHeight="1">
      <c r="B75" s="165">
        <v>66</v>
      </c>
      <c r="C75" s="165" t="s">
        <v>805</v>
      </c>
      <c r="D75" s="9" t="s">
        <v>732</v>
      </c>
      <c r="E75" s="9" t="s">
        <v>733</v>
      </c>
      <c r="F75" s="164"/>
      <c r="G75" s="164"/>
    </row>
    <row r="76" spans="2:7" ht="14.25" customHeight="1">
      <c r="B76" s="165">
        <v>67</v>
      </c>
      <c r="C76" s="165" t="s">
        <v>806</v>
      </c>
      <c r="D76" s="9" t="s">
        <v>734</v>
      </c>
      <c r="E76" s="9" t="s">
        <v>735</v>
      </c>
      <c r="F76" s="164"/>
      <c r="G76" s="164"/>
    </row>
    <row r="77" spans="2:7" ht="14.25" customHeight="1">
      <c r="B77" s="165">
        <v>68</v>
      </c>
      <c r="C77" s="165" t="s">
        <v>807</v>
      </c>
      <c r="D77" s="9" t="s">
        <v>736</v>
      </c>
      <c r="E77" s="9" t="s">
        <v>713</v>
      </c>
      <c r="F77" s="164"/>
      <c r="G77" s="164"/>
    </row>
    <row r="78" spans="2:7" ht="14.25" customHeight="1">
      <c r="B78" s="165">
        <v>69</v>
      </c>
      <c r="C78" s="165" t="s">
        <v>808</v>
      </c>
      <c r="D78" s="9" t="s">
        <v>737</v>
      </c>
      <c r="E78" s="9" t="s">
        <v>658</v>
      </c>
      <c r="F78" s="164"/>
      <c r="G78" s="164"/>
    </row>
    <row r="79" spans="2:7" ht="14.25" customHeight="1">
      <c r="B79" s="165">
        <v>70</v>
      </c>
      <c r="C79" s="165" t="s">
        <v>809</v>
      </c>
      <c r="D79" s="9" t="s">
        <v>738</v>
      </c>
      <c r="E79" s="9" t="s">
        <v>739</v>
      </c>
      <c r="F79" s="164"/>
      <c r="G79" s="164"/>
    </row>
  </sheetData>
  <mergeCells count="8">
    <mergeCell ref="B1:G1"/>
    <mergeCell ref="B2:G2"/>
    <mergeCell ref="B3:G3"/>
    <mergeCell ref="G5:G9"/>
    <mergeCell ref="F5:F9"/>
    <mergeCell ref="E5:E9"/>
    <mergeCell ref="C5:C9"/>
    <mergeCell ref="B5:B9"/>
  </mergeCells>
  <printOptions horizontalCentered="1"/>
  <pageMargins left="0.59055118110236227" right="0.39370078740157483" top="0.59055118110236227" bottom="0.9055118110236221" header="0.31496062992125984" footer="0.31496062992125984"/>
  <pageSetup paperSize="9" scale="54" fitToHeight="0" orientation="portrait" r:id="rId1"/>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4</vt:i4>
      </vt:variant>
    </vt:vector>
  </HeadingPairs>
  <TitlesOfParts>
    <vt:vector size="6" baseType="lpstr">
      <vt:lpstr>SPIS OGÓLNY</vt:lpstr>
      <vt:lpstr>A.IV.10.3.1</vt:lpstr>
      <vt:lpstr>A.IV.10.3.1!Obszar_wydruku</vt:lpstr>
      <vt:lpstr>'SPIS OGÓLNY'!Obszar_wydruku</vt:lpstr>
      <vt:lpstr>A.IV.10.3.1!Tytuły_wydruku</vt:lpstr>
      <vt:lpstr>'SPIS OGÓLNY'!Tytuły_wydruku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Woźny</dc:creator>
  <cp:lastModifiedBy>Dorota Nowakowska</cp:lastModifiedBy>
  <cp:lastPrinted>2021-02-16T10:58:00Z</cp:lastPrinted>
  <dcterms:created xsi:type="dcterms:W3CDTF">2017-03-23T06:40:03Z</dcterms:created>
  <dcterms:modified xsi:type="dcterms:W3CDTF">2021-04-30T07:17:02Z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402f611-ee7c-4b0a-a4d4-1063a229fa8e_Enabled">
    <vt:lpwstr>true</vt:lpwstr>
  </property>
  <property fmtid="{D5CDD505-2E9C-101B-9397-08002B2CF9AE}" pid="3" name="MSIP_Label_c402f611-ee7c-4b0a-a4d4-1063a229fa8e_SetDate">
    <vt:lpwstr>2021-01-12T08:37:00Z</vt:lpwstr>
  </property>
  <property fmtid="{D5CDD505-2E9C-101B-9397-08002B2CF9AE}" pid="4" name="MSIP_Label_c402f611-ee7c-4b0a-a4d4-1063a229fa8e_Method">
    <vt:lpwstr>Standard</vt:lpwstr>
  </property>
  <property fmtid="{D5CDD505-2E9C-101B-9397-08002B2CF9AE}" pid="5" name="MSIP_Label_c402f611-ee7c-4b0a-a4d4-1063a229fa8e_Name">
    <vt:lpwstr>Do użytku wew.</vt:lpwstr>
  </property>
  <property fmtid="{D5CDD505-2E9C-101B-9397-08002B2CF9AE}" pid="6" name="MSIP_Label_c402f611-ee7c-4b0a-a4d4-1063a229fa8e_SiteId">
    <vt:lpwstr>66a13ed4-5c17-4ee8-ba28-778da8cdd7d4</vt:lpwstr>
  </property>
  <property fmtid="{D5CDD505-2E9C-101B-9397-08002B2CF9AE}" pid="7" name="MSIP_Label_c402f611-ee7c-4b0a-a4d4-1063a229fa8e_ActionId">
    <vt:lpwstr>b91a8227-370a-4326-92ab-486178d284bd</vt:lpwstr>
  </property>
  <property fmtid="{D5CDD505-2E9C-101B-9397-08002B2CF9AE}" pid="8" name="MSIP_Label_c402f611-ee7c-4b0a-a4d4-1063a229fa8e_ContentBits">
    <vt:lpwstr>0</vt:lpwstr>
  </property>
</Properties>
</file>